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25 год" sheetId="3" r:id="rId1"/>
    <sheet name="26 год" sheetId="6" r:id="rId2"/>
    <sheet name="27 год" sheetId="7" r:id="rId3"/>
  </sheets>
  <calcPr calcId="145621"/>
</workbook>
</file>

<file path=xl/calcChain.xml><?xml version="1.0" encoding="utf-8"?>
<calcChain xmlns="http://schemas.openxmlformats.org/spreadsheetml/2006/main">
  <c r="A10" i="3" l="1"/>
  <c r="A11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9" i="3"/>
  <c r="H27" i="3"/>
  <c r="G27" i="3"/>
  <c r="D27" i="3"/>
  <c r="F9" i="3"/>
  <c r="E9" i="3"/>
  <c r="F26" i="3"/>
  <c r="E26" i="3"/>
  <c r="F25" i="3"/>
  <c r="E25" i="3"/>
  <c r="A29" i="6"/>
  <c r="A10" i="6"/>
  <c r="A11" i="6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9" i="6"/>
  <c r="A11" i="7"/>
  <c r="A12" i="7" s="1"/>
  <c r="A13" i="7" s="1"/>
  <c r="A14" i="7" s="1"/>
  <c r="A15" i="7" s="1"/>
  <c r="A16" i="7" s="1"/>
  <c r="A10" i="7"/>
  <c r="H17" i="7"/>
  <c r="F9" i="7"/>
  <c r="D17" i="7" l="1"/>
  <c r="E17" i="7" s="1"/>
  <c r="F16" i="7"/>
  <c r="E16" i="7"/>
  <c r="F15" i="7"/>
  <c r="E15" i="7"/>
  <c r="F14" i="7"/>
  <c r="E14" i="7"/>
  <c r="F13" i="7"/>
  <c r="E13" i="7"/>
  <c r="F12" i="7"/>
  <c r="E12" i="7"/>
  <c r="F11" i="7"/>
  <c r="E11" i="7"/>
  <c r="F17" i="7"/>
  <c r="F10" i="7"/>
  <c r="E10" i="7"/>
  <c r="H30" i="6"/>
  <c r="E24" i="6"/>
  <c r="F12" i="6"/>
  <c r="E8" i="6"/>
  <c r="G30" i="6"/>
  <c r="F24" i="3" l="1"/>
  <c r="F22" i="3"/>
  <c r="F20" i="3"/>
  <c r="F17" i="3"/>
  <c r="F13" i="3"/>
  <c r="F11" i="3"/>
  <c r="F10" i="3"/>
  <c r="E23" i="3"/>
  <c r="E24" i="3"/>
  <c r="E22" i="3"/>
  <c r="E18" i="3"/>
  <c r="E19" i="3"/>
  <c r="E20" i="3"/>
  <c r="E17" i="3"/>
  <c r="E12" i="3"/>
  <c r="E13" i="3"/>
  <c r="E14" i="3"/>
  <c r="E15" i="3"/>
  <c r="E16" i="3"/>
  <c r="E11" i="3"/>
  <c r="E10" i="3"/>
  <c r="E21" i="3"/>
  <c r="E27" i="3" l="1"/>
  <c r="F21" i="3"/>
  <c r="F8" i="3"/>
  <c r="E8" i="3"/>
  <c r="F14" i="3"/>
  <c r="F23" i="3"/>
  <c r="F19" i="3"/>
  <c r="F15" i="3"/>
  <c r="F18" i="3"/>
  <c r="F12" i="3"/>
  <c r="F16" i="3"/>
  <c r="F27" i="3" l="1"/>
  <c r="F9" i="6" l="1"/>
  <c r="F10" i="6"/>
  <c r="F11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8" i="6"/>
  <c r="E30" i="6"/>
  <c r="D30" i="6"/>
  <c r="F30" i="6" l="1"/>
</calcChain>
</file>

<file path=xl/sharedStrings.xml><?xml version="1.0" encoding="utf-8"?>
<sst xmlns="http://schemas.openxmlformats.org/spreadsheetml/2006/main" count="86" uniqueCount="49">
  <si>
    <t>№ п/п</t>
  </si>
  <si>
    <t>Наименование муниципальных округов и городских округов</t>
  </si>
  <si>
    <t xml:space="preserve">Общий объем средств, предусмотренных в республиканском бюджете Чувашской Республики в текущем финансовом году на предоставление субсидии, включая средства федерального бюджета (Собщ), тыс. рублей </t>
  </si>
  <si>
    <r>
      <t>Количество объектов недвижимости, расположенных на территориях кадастровых кварталов i-го муниципального образования, включенных в перечень кадастровых кварталов, в границах которых необходимо проведение комплексных кадастровых работ (Пр</t>
    </r>
    <r>
      <rPr>
        <sz val="9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)</t>
    </r>
  </si>
  <si>
    <r>
      <t>Общее количество объектов недвижимости, расположенных на территориях кадастровых кварталов i-ых муниципальных образований в Чувашской Республике, включенных в перечень кадастровых кварталов, в границах которых необходимо проведение комплексных кадастровых работ (Пр</t>
    </r>
    <r>
      <rPr>
        <sz val="9"/>
        <rFont val="Times New Roman"/>
        <family val="1"/>
        <charset val="204"/>
      </rPr>
      <t>общ</t>
    </r>
    <r>
      <rPr>
        <sz val="12"/>
        <rFont val="Times New Roman"/>
        <family val="1"/>
        <charset val="204"/>
      </rPr>
      <t>)</t>
    </r>
  </si>
  <si>
    <t>Сi - размер субсидии, предоставляемой бюджету i-го муниципального образования, тыс.руб.всего:</t>
  </si>
  <si>
    <t>Размер субсидии, предоставляемой бюджету i-го муниципального образования за счет федерального бюджета, тыс. руб.</t>
  </si>
  <si>
    <t>Размер субсидии, предоставляемой бюджету i-го муниципального образования за счет республиканского бюджета, тыс. руб.</t>
  </si>
  <si>
    <t>Коэффициент уровня софинансирования  i-го муниципального образования за счет республиканского бюджета,в %</t>
  </si>
  <si>
    <t>объем предусмотренный за счет местного бюджета, тыс. руб.</t>
  </si>
  <si>
    <t>6=7+8</t>
  </si>
  <si>
    <t>Мариинско-Посадский</t>
  </si>
  <si>
    <t>Моргаушский</t>
  </si>
  <si>
    <t>Цивильский</t>
  </si>
  <si>
    <t>Чебоксарский</t>
  </si>
  <si>
    <t>Шумерлинский</t>
  </si>
  <si>
    <t>Ядринский</t>
  </si>
  <si>
    <t>г. Новочебоксарск</t>
  </si>
  <si>
    <t>г. Чебоксары</t>
  </si>
  <si>
    <t>Итого:</t>
  </si>
  <si>
    <t>Канашский</t>
  </si>
  <si>
    <t>Шемуршинский</t>
  </si>
  <si>
    <t>Батыревский</t>
  </si>
  <si>
    <t>Аликовский</t>
  </si>
  <si>
    <t>Козловский</t>
  </si>
  <si>
    <t>Комсомольский</t>
  </si>
  <si>
    <t>Красноармейский</t>
  </si>
  <si>
    <t>Красночетайский</t>
  </si>
  <si>
    <t>Ядринский район</t>
  </si>
  <si>
    <t>Алатырский</t>
  </si>
  <si>
    <t>Ибресинский</t>
  </si>
  <si>
    <t>Порецкий</t>
  </si>
  <si>
    <t>Урмарский</t>
  </si>
  <si>
    <t>Яльчикский</t>
  </si>
  <si>
    <t>Янтиковский</t>
  </si>
  <si>
    <t>Яльчикский район</t>
  </si>
  <si>
    <t>Янтиковский район</t>
  </si>
  <si>
    <t>Количество объектов недвижимости, расположенных на территориях кадастровых кварталов i-го муниципального образования, включенных в перечень кадастровых кварталов, в границах которых необходимо проведение комплексных кадастровых работ (Прi)</t>
  </si>
  <si>
    <t>Общее количество объектов недвижимости, расположенных на территориях кадастровых кварталов i-ых муниципальных образований в Чувашской Республике, включенных в перечень кадастровых кварталов, в границах которых необходимо проведение комплексных кадастровых работ (Пробщ)</t>
  </si>
  <si>
    <t xml:space="preserve">Вурнарский </t>
  </si>
  <si>
    <t xml:space="preserve">Канашский </t>
  </si>
  <si>
    <t xml:space="preserve">Козловский </t>
  </si>
  <si>
    <t xml:space="preserve">Комсомольский </t>
  </si>
  <si>
    <t xml:space="preserve">Алатырский </t>
  </si>
  <si>
    <t xml:space="preserve">Батыревский </t>
  </si>
  <si>
    <t xml:space="preserve">Урмарский </t>
  </si>
  <si>
    <t xml:space="preserve">РАСЧЕТ
распределения субсидий из республиканского бюджета Чувашской Республики бюджетам муниципальных округов и городских округов на проведение комплексных кадастровых работ на территории Чувашской Республики на 2025 год </t>
  </si>
  <si>
    <t xml:space="preserve">РАСЧЕТ
распределения субсидий из республиканского бюджета Чувашской Республики бюджетам муниципальных округов и городских округов на проведение комплексных кадастровых работ на территории Чувашской Республики на 2027 год </t>
  </si>
  <si>
    <t xml:space="preserve">РАСЧЕТ
распределения субсидий из республиканского бюджета Чувашской Республики бюджетам муниципальных округов и городских округов на проведение комплексных кадастровых работ на территории Чувашской Республики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</si>
</sst>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1" xfId="0" applyFont="1" applyBorder="1"/>
    <xf numFmtId="0" fontId="2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1" fontId="0" fillId="0" borderId="0" xfId="0" applyNumberForma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 wrapText="1"/>
    </xf>
    <xf numFmtId="1" fontId="0" fillId="0" borderId="0" xfId="0" applyNumberFormat="1" applyFill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workbookViewId="0">
      <selection activeCell="F8" sqref="F8:H26"/>
    </sheetView>
  </sheetViews>
  <sheetFormatPr defaultRowHeight="15.75" x14ac:dyDescent="0.25"/>
  <cols>
    <col min="1" max="1" width="9.140625" style="25"/>
    <col min="2" max="2" width="24.85546875" style="25" customWidth="1"/>
    <col min="3" max="3" width="25.85546875" style="25" customWidth="1"/>
    <col min="4" max="4" width="26.5703125" style="26" customWidth="1"/>
    <col min="5" max="5" width="29" style="26" customWidth="1"/>
    <col min="6" max="6" width="14.42578125" style="36" customWidth="1"/>
    <col min="7" max="7" width="15.5703125" style="36" customWidth="1"/>
    <col min="8" max="8" width="18.28515625" style="36" customWidth="1"/>
    <col min="9" max="9" width="16.140625" style="26" hidden="1" customWidth="1"/>
    <col min="10" max="10" width="18.85546875" style="26" hidden="1" customWidth="1"/>
    <col min="11" max="11" width="19.140625" style="25" hidden="1" customWidth="1"/>
    <col min="12" max="12" width="14.7109375" style="35" customWidth="1"/>
    <col min="13" max="13" width="18.28515625" style="25" customWidth="1"/>
    <col min="14" max="14" width="14.5703125" style="25" customWidth="1"/>
    <col min="15" max="251" width="9.140625" style="25"/>
    <col min="252" max="252" width="24.85546875" style="25" customWidth="1"/>
    <col min="253" max="253" width="25.85546875" style="25" customWidth="1"/>
    <col min="254" max="254" width="26.5703125" style="25" customWidth="1"/>
    <col min="255" max="255" width="29" style="25" customWidth="1"/>
    <col min="256" max="256" width="19.28515625" style="25" customWidth="1"/>
    <col min="257" max="257" width="22.28515625" style="25" customWidth="1"/>
    <col min="258" max="258" width="24.140625" style="25" customWidth="1"/>
    <col min="259" max="261" width="0" style="25" hidden="1" customWidth="1"/>
    <col min="262" max="507" width="9.140625" style="25"/>
    <col min="508" max="508" width="24.85546875" style="25" customWidth="1"/>
    <col min="509" max="509" width="25.85546875" style="25" customWidth="1"/>
    <col min="510" max="510" width="26.5703125" style="25" customWidth="1"/>
    <col min="511" max="511" width="29" style="25" customWidth="1"/>
    <col min="512" max="512" width="19.28515625" style="25" customWidth="1"/>
    <col min="513" max="513" width="22.28515625" style="25" customWidth="1"/>
    <col min="514" max="514" width="24.140625" style="25" customWidth="1"/>
    <col min="515" max="517" width="0" style="25" hidden="1" customWidth="1"/>
    <col min="518" max="763" width="9.140625" style="25"/>
    <col min="764" max="764" width="24.85546875" style="25" customWidth="1"/>
    <col min="765" max="765" width="25.85546875" style="25" customWidth="1"/>
    <col min="766" max="766" width="26.5703125" style="25" customWidth="1"/>
    <col min="767" max="767" width="29" style="25" customWidth="1"/>
    <col min="768" max="768" width="19.28515625" style="25" customWidth="1"/>
    <col min="769" max="769" width="22.28515625" style="25" customWidth="1"/>
    <col min="770" max="770" width="24.140625" style="25" customWidth="1"/>
    <col min="771" max="773" width="0" style="25" hidden="1" customWidth="1"/>
    <col min="774" max="1019" width="9.140625" style="25"/>
    <col min="1020" max="1020" width="24.85546875" style="25" customWidth="1"/>
    <col min="1021" max="1021" width="25.85546875" style="25" customWidth="1"/>
    <col min="1022" max="1022" width="26.5703125" style="25" customWidth="1"/>
    <col min="1023" max="1023" width="29" style="25" customWidth="1"/>
    <col min="1024" max="1024" width="19.28515625" style="25" customWidth="1"/>
    <col min="1025" max="1025" width="22.28515625" style="25" customWidth="1"/>
    <col min="1026" max="1026" width="24.140625" style="25" customWidth="1"/>
    <col min="1027" max="1029" width="0" style="25" hidden="1" customWidth="1"/>
    <col min="1030" max="1275" width="9.140625" style="25"/>
    <col min="1276" max="1276" width="24.85546875" style="25" customWidth="1"/>
    <col min="1277" max="1277" width="25.85546875" style="25" customWidth="1"/>
    <col min="1278" max="1278" width="26.5703125" style="25" customWidth="1"/>
    <col min="1279" max="1279" width="29" style="25" customWidth="1"/>
    <col min="1280" max="1280" width="19.28515625" style="25" customWidth="1"/>
    <col min="1281" max="1281" width="22.28515625" style="25" customWidth="1"/>
    <col min="1282" max="1282" width="24.140625" style="25" customWidth="1"/>
    <col min="1283" max="1285" width="0" style="25" hidden="1" customWidth="1"/>
    <col min="1286" max="1531" width="9.140625" style="25"/>
    <col min="1532" max="1532" width="24.85546875" style="25" customWidth="1"/>
    <col min="1533" max="1533" width="25.85546875" style="25" customWidth="1"/>
    <col min="1534" max="1534" width="26.5703125" style="25" customWidth="1"/>
    <col min="1535" max="1535" width="29" style="25" customWidth="1"/>
    <col min="1536" max="1536" width="19.28515625" style="25" customWidth="1"/>
    <col min="1537" max="1537" width="22.28515625" style="25" customWidth="1"/>
    <col min="1538" max="1538" width="24.140625" style="25" customWidth="1"/>
    <col min="1539" max="1541" width="0" style="25" hidden="1" customWidth="1"/>
    <col min="1542" max="1787" width="9.140625" style="25"/>
    <col min="1788" max="1788" width="24.85546875" style="25" customWidth="1"/>
    <col min="1789" max="1789" width="25.85546875" style="25" customWidth="1"/>
    <col min="1790" max="1790" width="26.5703125" style="25" customWidth="1"/>
    <col min="1791" max="1791" width="29" style="25" customWidth="1"/>
    <col min="1792" max="1792" width="19.28515625" style="25" customWidth="1"/>
    <col min="1793" max="1793" width="22.28515625" style="25" customWidth="1"/>
    <col min="1794" max="1794" width="24.140625" style="25" customWidth="1"/>
    <col min="1795" max="1797" width="0" style="25" hidden="1" customWidth="1"/>
    <col min="1798" max="2043" width="9.140625" style="25"/>
    <col min="2044" max="2044" width="24.85546875" style="25" customWidth="1"/>
    <col min="2045" max="2045" width="25.85546875" style="25" customWidth="1"/>
    <col min="2046" max="2046" width="26.5703125" style="25" customWidth="1"/>
    <col min="2047" max="2047" width="29" style="25" customWidth="1"/>
    <col min="2048" max="2048" width="19.28515625" style="25" customWidth="1"/>
    <col min="2049" max="2049" width="22.28515625" style="25" customWidth="1"/>
    <col min="2050" max="2050" width="24.140625" style="25" customWidth="1"/>
    <col min="2051" max="2053" width="0" style="25" hidden="1" customWidth="1"/>
    <col min="2054" max="2299" width="9.140625" style="25"/>
    <col min="2300" max="2300" width="24.85546875" style="25" customWidth="1"/>
    <col min="2301" max="2301" width="25.85546875" style="25" customWidth="1"/>
    <col min="2302" max="2302" width="26.5703125" style="25" customWidth="1"/>
    <col min="2303" max="2303" width="29" style="25" customWidth="1"/>
    <col min="2304" max="2304" width="19.28515625" style="25" customWidth="1"/>
    <col min="2305" max="2305" width="22.28515625" style="25" customWidth="1"/>
    <col min="2306" max="2306" width="24.140625" style="25" customWidth="1"/>
    <col min="2307" max="2309" width="0" style="25" hidden="1" customWidth="1"/>
    <col min="2310" max="2555" width="9.140625" style="25"/>
    <col min="2556" max="2556" width="24.85546875" style="25" customWidth="1"/>
    <col min="2557" max="2557" width="25.85546875" style="25" customWidth="1"/>
    <col min="2558" max="2558" width="26.5703125" style="25" customWidth="1"/>
    <col min="2559" max="2559" width="29" style="25" customWidth="1"/>
    <col min="2560" max="2560" width="19.28515625" style="25" customWidth="1"/>
    <col min="2561" max="2561" width="22.28515625" style="25" customWidth="1"/>
    <col min="2562" max="2562" width="24.140625" style="25" customWidth="1"/>
    <col min="2563" max="2565" width="0" style="25" hidden="1" customWidth="1"/>
    <col min="2566" max="2811" width="9.140625" style="25"/>
    <col min="2812" max="2812" width="24.85546875" style="25" customWidth="1"/>
    <col min="2813" max="2813" width="25.85546875" style="25" customWidth="1"/>
    <col min="2814" max="2814" width="26.5703125" style="25" customWidth="1"/>
    <col min="2815" max="2815" width="29" style="25" customWidth="1"/>
    <col min="2816" max="2816" width="19.28515625" style="25" customWidth="1"/>
    <col min="2817" max="2817" width="22.28515625" style="25" customWidth="1"/>
    <col min="2818" max="2818" width="24.140625" style="25" customWidth="1"/>
    <col min="2819" max="2821" width="0" style="25" hidden="1" customWidth="1"/>
    <col min="2822" max="3067" width="9.140625" style="25"/>
    <col min="3068" max="3068" width="24.85546875" style="25" customWidth="1"/>
    <col min="3069" max="3069" width="25.85546875" style="25" customWidth="1"/>
    <col min="3070" max="3070" width="26.5703125" style="25" customWidth="1"/>
    <col min="3071" max="3071" width="29" style="25" customWidth="1"/>
    <col min="3072" max="3072" width="19.28515625" style="25" customWidth="1"/>
    <col min="3073" max="3073" width="22.28515625" style="25" customWidth="1"/>
    <col min="3074" max="3074" width="24.140625" style="25" customWidth="1"/>
    <col min="3075" max="3077" width="0" style="25" hidden="1" customWidth="1"/>
    <col min="3078" max="3323" width="9.140625" style="25"/>
    <col min="3324" max="3324" width="24.85546875" style="25" customWidth="1"/>
    <col min="3325" max="3325" width="25.85546875" style="25" customWidth="1"/>
    <col min="3326" max="3326" width="26.5703125" style="25" customWidth="1"/>
    <col min="3327" max="3327" width="29" style="25" customWidth="1"/>
    <col min="3328" max="3328" width="19.28515625" style="25" customWidth="1"/>
    <col min="3329" max="3329" width="22.28515625" style="25" customWidth="1"/>
    <col min="3330" max="3330" width="24.140625" style="25" customWidth="1"/>
    <col min="3331" max="3333" width="0" style="25" hidden="1" customWidth="1"/>
    <col min="3334" max="3579" width="9.140625" style="25"/>
    <col min="3580" max="3580" width="24.85546875" style="25" customWidth="1"/>
    <col min="3581" max="3581" width="25.85546875" style="25" customWidth="1"/>
    <col min="3582" max="3582" width="26.5703125" style="25" customWidth="1"/>
    <col min="3583" max="3583" width="29" style="25" customWidth="1"/>
    <col min="3584" max="3584" width="19.28515625" style="25" customWidth="1"/>
    <col min="3585" max="3585" width="22.28515625" style="25" customWidth="1"/>
    <col min="3586" max="3586" width="24.140625" style="25" customWidth="1"/>
    <col min="3587" max="3589" width="0" style="25" hidden="1" customWidth="1"/>
    <col min="3590" max="3835" width="9.140625" style="25"/>
    <col min="3836" max="3836" width="24.85546875" style="25" customWidth="1"/>
    <col min="3837" max="3837" width="25.85546875" style="25" customWidth="1"/>
    <col min="3838" max="3838" width="26.5703125" style="25" customWidth="1"/>
    <col min="3839" max="3839" width="29" style="25" customWidth="1"/>
    <col min="3840" max="3840" width="19.28515625" style="25" customWidth="1"/>
    <col min="3841" max="3841" width="22.28515625" style="25" customWidth="1"/>
    <col min="3842" max="3842" width="24.140625" style="25" customWidth="1"/>
    <col min="3843" max="3845" width="0" style="25" hidden="1" customWidth="1"/>
    <col min="3846" max="4091" width="9.140625" style="25"/>
    <col min="4092" max="4092" width="24.85546875" style="25" customWidth="1"/>
    <col min="4093" max="4093" width="25.85546875" style="25" customWidth="1"/>
    <col min="4094" max="4094" width="26.5703125" style="25" customWidth="1"/>
    <col min="4095" max="4095" width="29" style="25" customWidth="1"/>
    <col min="4096" max="4096" width="19.28515625" style="25" customWidth="1"/>
    <col min="4097" max="4097" width="22.28515625" style="25" customWidth="1"/>
    <col min="4098" max="4098" width="24.140625" style="25" customWidth="1"/>
    <col min="4099" max="4101" width="0" style="25" hidden="1" customWidth="1"/>
    <col min="4102" max="4347" width="9.140625" style="25"/>
    <col min="4348" max="4348" width="24.85546875" style="25" customWidth="1"/>
    <col min="4349" max="4349" width="25.85546875" style="25" customWidth="1"/>
    <col min="4350" max="4350" width="26.5703125" style="25" customWidth="1"/>
    <col min="4351" max="4351" width="29" style="25" customWidth="1"/>
    <col min="4352" max="4352" width="19.28515625" style="25" customWidth="1"/>
    <col min="4353" max="4353" width="22.28515625" style="25" customWidth="1"/>
    <col min="4354" max="4354" width="24.140625" style="25" customWidth="1"/>
    <col min="4355" max="4357" width="0" style="25" hidden="1" customWidth="1"/>
    <col min="4358" max="4603" width="9.140625" style="25"/>
    <col min="4604" max="4604" width="24.85546875" style="25" customWidth="1"/>
    <col min="4605" max="4605" width="25.85546875" style="25" customWidth="1"/>
    <col min="4606" max="4606" width="26.5703125" style="25" customWidth="1"/>
    <col min="4607" max="4607" width="29" style="25" customWidth="1"/>
    <col min="4608" max="4608" width="19.28515625" style="25" customWidth="1"/>
    <col min="4609" max="4609" width="22.28515625" style="25" customWidth="1"/>
    <col min="4610" max="4610" width="24.140625" style="25" customWidth="1"/>
    <col min="4611" max="4613" width="0" style="25" hidden="1" customWidth="1"/>
    <col min="4614" max="4859" width="9.140625" style="25"/>
    <col min="4860" max="4860" width="24.85546875" style="25" customWidth="1"/>
    <col min="4861" max="4861" width="25.85546875" style="25" customWidth="1"/>
    <col min="4862" max="4862" width="26.5703125" style="25" customWidth="1"/>
    <col min="4863" max="4863" width="29" style="25" customWidth="1"/>
    <col min="4864" max="4864" width="19.28515625" style="25" customWidth="1"/>
    <col min="4865" max="4865" width="22.28515625" style="25" customWidth="1"/>
    <col min="4866" max="4866" width="24.140625" style="25" customWidth="1"/>
    <col min="4867" max="4869" width="0" style="25" hidden="1" customWidth="1"/>
    <col min="4870" max="5115" width="9.140625" style="25"/>
    <col min="5116" max="5116" width="24.85546875" style="25" customWidth="1"/>
    <col min="5117" max="5117" width="25.85546875" style="25" customWidth="1"/>
    <col min="5118" max="5118" width="26.5703125" style="25" customWidth="1"/>
    <col min="5119" max="5119" width="29" style="25" customWidth="1"/>
    <col min="5120" max="5120" width="19.28515625" style="25" customWidth="1"/>
    <col min="5121" max="5121" width="22.28515625" style="25" customWidth="1"/>
    <col min="5122" max="5122" width="24.140625" style="25" customWidth="1"/>
    <col min="5123" max="5125" width="0" style="25" hidden="1" customWidth="1"/>
    <col min="5126" max="5371" width="9.140625" style="25"/>
    <col min="5372" max="5372" width="24.85546875" style="25" customWidth="1"/>
    <col min="5373" max="5373" width="25.85546875" style="25" customWidth="1"/>
    <col min="5374" max="5374" width="26.5703125" style="25" customWidth="1"/>
    <col min="5375" max="5375" width="29" style="25" customWidth="1"/>
    <col min="5376" max="5376" width="19.28515625" style="25" customWidth="1"/>
    <col min="5377" max="5377" width="22.28515625" style="25" customWidth="1"/>
    <col min="5378" max="5378" width="24.140625" style="25" customWidth="1"/>
    <col min="5379" max="5381" width="0" style="25" hidden="1" customWidth="1"/>
    <col min="5382" max="5627" width="9.140625" style="25"/>
    <col min="5628" max="5628" width="24.85546875" style="25" customWidth="1"/>
    <col min="5629" max="5629" width="25.85546875" style="25" customWidth="1"/>
    <col min="5630" max="5630" width="26.5703125" style="25" customWidth="1"/>
    <col min="5631" max="5631" width="29" style="25" customWidth="1"/>
    <col min="5632" max="5632" width="19.28515625" style="25" customWidth="1"/>
    <col min="5633" max="5633" width="22.28515625" style="25" customWidth="1"/>
    <col min="5634" max="5634" width="24.140625" style="25" customWidth="1"/>
    <col min="5635" max="5637" width="0" style="25" hidden="1" customWidth="1"/>
    <col min="5638" max="5883" width="9.140625" style="25"/>
    <col min="5884" max="5884" width="24.85546875" style="25" customWidth="1"/>
    <col min="5885" max="5885" width="25.85546875" style="25" customWidth="1"/>
    <col min="5886" max="5886" width="26.5703125" style="25" customWidth="1"/>
    <col min="5887" max="5887" width="29" style="25" customWidth="1"/>
    <col min="5888" max="5888" width="19.28515625" style="25" customWidth="1"/>
    <col min="5889" max="5889" width="22.28515625" style="25" customWidth="1"/>
    <col min="5890" max="5890" width="24.140625" style="25" customWidth="1"/>
    <col min="5891" max="5893" width="0" style="25" hidden="1" customWidth="1"/>
    <col min="5894" max="6139" width="9.140625" style="25"/>
    <col min="6140" max="6140" width="24.85546875" style="25" customWidth="1"/>
    <col min="6141" max="6141" width="25.85546875" style="25" customWidth="1"/>
    <col min="6142" max="6142" width="26.5703125" style="25" customWidth="1"/>
    <col min="6143" max="6143" width="29" style="25" customWidth="1"/>
    <col min="6144" max="6144" width="19.28515625" style="25" customWidth="1"/>
    <col min="6145" max="6145" width="22.28515625" style="25" customWidth="1"/>
    <col min="6146" max="6146" width="24.140625" style="25" customWidth="1"/>
    <col min="6147" max="6149" width="0" style="25" hidden="1" customWidth="1"/>
    <col min="6150" max="6395" width="9.140625" style="25"/>
    <col min="6396" max="6396" width="24.85546875" style="25" customWidth="1"/>
    <col min="6397" max="6397" width="25.85546875" style="25" customWidth="1"/>
    <col min="6398" max="6398" width="26.5703125" style="25" customWidth="1"/>
    <col min="6399" max="6399" width="29" style="25" customWidth="1"/>
    <col min="6400" max="6400" width="19.28515625" style="25" customWidth="1"/>
    <col min="6401" max="6401" width="22.28515625" style="25" customWidth="1"/>
    <col min="6402" max="6402" width="24.140625" style="25" customWidth="1"/>
    <col min="6403" max="6405" width="0" style="25" hidden="1" customWidth="1"/>
    <col min="6406" max="6651" width="9.140625" style="25"/>
    <col min="6652" max="6652" width="24.85546875" style="25" customWidth="1"/>
    <col min="6653" max="6653" width="25.85546875" style="25" customWidth="1"/>
    <col min="6654" max="6654" width="26.5703125" style="25" customWidth="1"/>
    <col min="6655" max="6655" width="29" style="25" customWidth="1"/>
    <col min="6656" max="6656" width="19.28515625" style="25" customWidth="1"/>
    <col min="6657" max="6657" width="22.28515625" style="25" customWidth="1"/>
    <col min="6658" max="6658" width="24.140625" style="25" customWidth="1"/>
    <col min="6659" max="6661" width="0" style="25" hidden="1" customWidth="1"/>
    <col min="6662" max="6907" width="9.140625" style="25"/>
    <col min="6908" max="6908" width="24.85546875" style="25" customWidth="1"/>
    <col min="6909" max="6909" width="25.85546875" style="25" customWidth="1"/>
    <col min="6910" max="6910" width="26.5703125" style="25" customWidth="1"/>
    <col min="6911" max="6911" width="29" style="25" customWidth="1"/>
    <col min="6912" max="6912" width="19.28515625" style="25" customWidth="1"/>
    <col min="6913" max="6913" width="22.28515625" style="25" customWidth="1"/>
    <col min="6914" max="6914" width="24.140625" style="25" customWidth="1"/>
    <col min="6915" max="6917" width="0" style="25" hidden="1" customWidth="1"/>
    <col min="6918" max="7163" width="9.140625" style="25"/>
    <col min="7164" max="7164" width="24.85546875" style="25" customWidth="1"/>
    <col min="7165" max="7165" width="25.85546875" style="25" customWidth="1"/>
    <col min="7166" max="7166" width="26.5703125" style="25" customWidth="1"/>
    <col min="7167" max="7167" width="29" style="25" customWidth="1"/>
    <col min="7168" max="7168" width="19.28515625" style="25" customWidth="1"/>
    <col min="7169" max="7169" width="22.28515625" style="25" customWidth="1"/>
    <col min="7170" max="7170" width="24.140625" style="25" customWidth="1"/>
    <col min="7171" max="7173" width="0" style="25" hidden="1" customWidth="1"/>
    <col min="7174" max="7419" width="9.140625" style="25"/>
    <col min="7420" max="7420" width="24.85546875" style="25" customWidth="1"/>
    <col min="7421" max="7421" width="25.85546875" style="25" customWidth="1"/>
    <col min="7422" max="7422" width="26.5703125" style="25" customWidth="1"/>
    <col min="7423" max="7423" width="29" style="25" customWidth="1"/>
    <col min="7424" max="7424" width="19.28515625" style="25" customWidth="1"/>
    <col min="7425" max="7425" width="22.28515625" style="25" customWidth="1"/>
    <col min="7426" max="7426" width="24.140625" style="25" customWidth="1"/>
    <col min="7427" max="7429" width="0" style="25" hidden="1" customWidth="1"/>
    <col min="7430" max="7675" width="9.140625" style="25"/>
    <col min="7676" max="7676" width="24.85546875" style="25" customWidth="1"/>
    <col min="7677" max="7677" width="25.85546875" style="25" customWidth="1"/>
    <col min="7678" max="7678" width="26.5703125" style="25" customWidth="1"/>
    <col min="7679" max="7679" width="29" style="25" customWidth="1"/>
    <col min="7680" max="7680" width="19.28515625" style="25" customWidth="1"/>
    <col min="7681" max="7681" width="22.28515625" style="25" customWidth="1"/>
    <col min="7682" max="7682" width="24.140625" style="25" customWidth="1"/>
    <col min="7683" max="7685" width="0" style="25" hidden="1" customWidth="1"/>
    <col min="7686" max="7931" width="9.140625" style="25"/>
    <col min="7932" max="7932" width="24.85546875" style="25" customWidth="1"/>
    <col min="7933" max="7933" width="25.85546875" style="25" customWidth="1"/>
    <col min="7934" max="7934" width="26.5703125" style="25" customWidth="1"/>
    <col min="7935" max="7935" width="29" style="25" customWidth="1"/>
    <col min="7936" max="7936" width="19.28515625" style="25" customWidth="1"/>
    <col min="7937" max="7937" width="22.28515625" style="25" customWidth="1"/>
    <col min="7938" max="7938" width="24.140625" style="25" customWidth="1"/>
    <col min="7939" max="7941" width="0" style="25" hidden="1" customWidth="1"/>
    <col min="7942" max="8187" width="9.140625" style="25"/>
    <col min="8188" max="8188" width="24.85546875" style="25" customWidth="1"/>
    <col min="8189" max="8189" width="25.85546875" style="25" customWidth="1"/>
    <col min="8190" max="8190" width="26.5703125" style="25" customWidth="1"/>
    <col min="8191" max="8191" width="29" style="25" customWidth="1"/>
    <col min="8192" max="8192" width="19.28515625" style="25" customWidth="1"/>
    <col min="8193" max="8193" width="22.28515625" style="25" customWidth="1"/>
    <col min="8194" max="8194" width="24.140625" style="25" customWidth="1"/>
    <col min="8195" max="8197" width="0" style="25" hidden="1" customWidth="1"/>
    <col min="8198" max="8443" width="9.140625" style="25"/>
    <col min="8444" max="8444" width="24.85546875" style="25" customWidth="1"/>
    <col min="8445" max="8445" width="25.85546875" style="25" customWidth="1"/>
    <col min="8446" max="8446" width="26.5703125" style="25" customWidth="1"/>
    <col min="8447" max="8447" width="29" style="25" customWidth="1"/>
    <col min="8448" max="8448" width="19.28515625" style="25" customWidth="1"/>
    <col min="8449" max="8449" width="22.28515625" style="25" customWidth="1"/>
    <col min="8450" max="8450" width="24.140625" style="25" customWidth="1"/>
    <col min="8451" max="8453" width="0" style="25" hidden="1" customWidth="1"/>
    <col min="8454" max="8699" width="9.140625" style="25"/>
    <col min="8700" max="8700" width="24.85546875" style="25" customWidth="1"/>
    <col min="8701" max="8701" width="25.85546875" style="25" customWidth="1"/>
    <col min="8702" max="8702" width="26.5703125" style="25" customWidth="1"/>
    <col min="8703" max="8703" width="29" style="25" customWidth="1"/>
    <col min="8704" max="8704" width="19.28515625" style="25" customWidth="1"/>
    <col min="8705" max="8705" width="22.28515625" style="25" customWidth="1"/>
    <col min="8706" max="8706" width="24.140625" style="25" customWidth="1"/>
    <col min="8707" max="8709" width="0" style="25" hidden="1" customWidth="1"/>
    <col min="8710" max="8955" width="9.140625" style="25"/>
    <col min="8956" max="8956" width="24.85546875" style="25" customWidth="1"/>
    <col min="8957" max="8957" width="25.85546875" style="25" customWidth="1"/>
    <col min="8958" max="8958" width="26.5703125" style="25" customWidth="1"/>
    <col min="8959" max="8959" width="29" style="25" customWidth="1"/>
    <col min="8960" max="8960" width="19.28515625" style="25" customWidth="1"/>
    <col min="8961" max="8961" width="22.28515625" style="25" customWidth="1"/>
    <col min="8962" max="8962" width="24.140625" style="25" customWidth="1"/>
    <col min="8963" max="8965" width="0" style="25" hidden="1" customWidth="1"/>
    <col min="8966" max="9211" width="9.140625" style="25"/>
    <col min="9212" max="9212" width="24.85546875" style="25" customWidth="1"/>
    <col min="9213" max="9213" width="25.85546875" style="25" customWidth="1"/>
    <col min="9214" max="9214" width="26.5703125" style="25" customWidth="1"/>
    <col min="9215" max="9215" width="29" style="25" customWidth="1"/>
    <col min="9216" max="9216" width="19.28515625" style="25" customWidth="1"/>
    <col min="9217" max="9217" width="22.28515625" style="25" customWidth="1"/>
    <col min="9218" max="9218" width="24.140625" style="25" customWidth="1"/>
    <col min="9219" max="9221" width="0" style="25" hidden="1" customWidth="1"/>
    <col min="9222" max="9467" width="9.140625" style="25"/>
    <col min="9468" max="9468" width="24.85546875" style="25" customWidth="1"/>
    <col min="9469" max="9469" width="25.85546875" style="25" customWidth="1"/>
    <col min="9470" max="9470" width="26.5703125" style="25" customWidth="1"/>
    <col min="9471" max="9471" width="29" style="25" customWidth="1"/>
    <col min="9472" max="9472" width="19.28515625" style="25" customWidth="1"/>
    <col min="9473" max="9473" width="22.28515625" style="25" customWidth="1"/>
    <col min="9474" max="9474" width="24.140625" style="25" customWidth="1"/>
    <col min="9475" max="9477" width="0" style="25" hidden="1" customWidth="1"/>
    <col min="9478" max="9723" width="9.140625" style="25"/>
    <col min="9724" max="9724" width="24.85546875" style="25" customWidth="1"/>
    <col min="9725" max="9725" width="25.85546875" style="25" customWidth="1"/>
    <col min="9726" max="9726" width="26.5703125" style="25" customWidth="1"/>
    <col min="9727" max="9727" width="29" style="25" customWidth="1"/>
    <col min="9728" max="9728" width="19.28515625" style="25" customWidth="1"/>
    <col min="9729" max="9729" width="22.28515625" style="25" customWidth="1"/>
    <col min="9730" max="9730" width="24.140625" style="25" customWidth="1"/>
    <col min="9731" max="9733" width="0" style="25" hidden="1" customWidth="1"/>
    <col min="9734" max="9979" width="9.140625" style="25"/>
    <col min="9980" max="9980" width="24.85546875" style="25" customWidth="1"/>
    <col min="9981" max="9981" width="25.85546875" style="25" customWidth="1"/>
    <col min="9982" max="9982" width="26.5703125" style="25" customWidth="1"/>
    <col min="9983" max="9983" width="29" style="25" customWidth="1"/>
    <col min="9984" max="9984" width="19.28515625" style="25" customWidth="1"/>
    <col min="9985" max="9985" width="22.28515625" style="25" customWidth="1"/>
    <col min="9986" max="9986" width="24.140625" style="25" customWidth="1"/>
    <col min="9987" max="9989" width="0" style="25" hidden="1" customWidth="1"/>
    <col min="9990" max="10235" width="9.140625" style="25"/>
    <col min="10236" max="10236" width="24.85546875" style="25" customWidth="1"/>
    <col min="10237" max="10237" width="25.85546875" style="25" customWidth="1"/>
    <col min="10238" max="10238" width="26.5703125" style="25" customWidth="1"/>
    <col min="10239" max="10239" width="29" style="25" customWidth="1"/>
    <col min="10240" max="10240" width="19.28515625" style="25" customWidth="1"/>
    <col min="10241" max="10241" width="22.28515625" style="25" customWidth="1"/>
    <col min="10242" max="10242" width="24.140625" style="25" customWidth="1"/>
    <col min="10243" max="10245" width="0" style="25" hidden="1" customWidth="1"/>
    <col min="10246" max="10491" width="9.140625" style="25"/>
    <col min="10492" max="10492" width="24.85546875" style="25" customWidth="1"/>
    <col min="10493" max="10493" width="25.85546875" style="25" customWidth="1"/>
    <col min="10494" max="10494" width="26.5703125" style="25" customWidth="1"/>
    <col min="10495" max="10495" width="29" style="25" customWidth="1"/>
    <col min="10496" max="10496" width="19.28515625" style="25" customWidth="1"/>
    <col min="10497" max="10497" width="22.28515625" style="25" customWidth="1"/>
    <col min="10498" max="10498" width="24.140625" style="25" customWidth="1"/>
    <col min="10499" max="10501" width="0" style="25" hidden="1" customWidth="1"/>
    <col min="10502" max="10747" width="9.140625" style="25"/>
    <col min="10748" max="10748" width="24.85546875" style="25" customWidth="1"/>
    <col min="10749" max="10749" width="25.85546875" style="25" customWidth="1"/>
    <col min="10750" max="10750" width="26.5703125" style="25" customWidth="1"/>
    <col min="10751" max="10751" width="29" style="25" customWidth="1"/>
    <col min="10752" max="10752" width="19.28515625" style="25" customWidth="1"/>
    <col min="10753" max="10753" width="22.28515625" style="25" customWidth="1"/>
    <col min="10754" max="10754" width="24.140625" style="25" customWidth="1"/>
    <col min="10755" max="10757" width="0" style="25" hidden="1" customWidth="1"/>
    <col min="10758" max="11003" width="9.140625" style="25"/>
    <col min="11004" max="11004" width="24.85546875" style="25" customWidth="1"/>
    <col min="11005" max="11005" width="25.85546875" style="25" customWidth="1"/>
    <col min="11006" max="11006" width="26.5703125" style="25" customWidth="1"/>
    <col min="11007" max="11007" width="29" style="25" customWidth="1"/>
    <col min="11008" max="11008" width="19.28515625" style="25" customWidth="1"/>
    <col min="11009" max="11009" width="22.28515625" style="25" customWidth="1"/>
    <col min="11010" max="11010" width="24.140625" style="25" customWidth="1"/>
    <col min="11011" max="11013" width="0" style="25" hidden="1" customWidth="1"/>
    <col min="11014" max="11259" width="9.140625" style="25"/>
    <col min="11260" max="11260" width="24.85546875" style="25" customWidth="1"/>
    <col min="11261" max="11261" width="25.85546875" style="25" customWidth="1"/>
    <col min="11262" max="11262" width="26.5703125" style="25" customWidth="1"/>
    <col min="11263" max="11263" width="29" style="25" customWidth="1"/>
    <col min="11264" max="11264" width="19.28515625" style="25" customWidth="1"/>
    <col min="11265" max="11265" width="22.28515625" style="25" customWidth="1"/>
    <col min="11266" max="11266" width="24.140625" style="25" customWidth="1"/>
    <col min="11267" max="11269" width="0" style="25" hidden="1" customWidth="1"/>
    <col min="11270" max="11515" width="9.140625" style="25"/>
    <col min="11516" max="11516" width="24.85546875" style="25" customWidth="1"/>
    <col min="11517" max="11517" width="25.85546875" style="25" customWidth="1"/>
    <col min="11518" max="11518" width="26.5703125" style="25" customWidth="1"/>
    <col min="11519" max="11519" width="29" style="25" customWidth="1"/>
    <col min="11520" max="11520" width="19.28515625" style="25" customWidth="1"/>
    <col min="11521" max="11521" width="22.28515625" style="25" customWidth="1"/>
    <col min="11522" max="11522" width="24.140625" style="25" customWidth="1"/>
    <col min="11523" max="11525" width="0" style="25" hidden="1" customWidth="1"/>
    <col min="11526" max="11771" width="9.140625" style="25"/>
    <col min="11772" max="11772" width="24.85546875" style="25" customWidth="1"/>
    <col min="11773" max="11773" width="25.85546875" style="25" customWidth="1"/>
    <col min="11774" max="11774" width="26.5703125" style="25" customWidth="1"/>
    <col min="11775" max="11775" width="29" style="25" customWidth="1"/>
    <col min="11776" max="11776" width="19.28515625" style="25" customWidth="1"/>
    <col min="11777" max="11777" width="22.28515625" style="25" customWidth="1"/>
    <col min="11778" max="11778" width="24.140625" style="25" customWidth="1"/>
    <col min="11779" max="11781" width="0" style="25" hidden="1" customWidth="1"/>
    <col min="11782" max="12027" width="9.140625" style="25"/>
    <col min="12028" max="12028" width="24.85546875" style="25" customWidth="1"/>
    <col min="12029" max="12029" width="25.85546875" style="25" customWidth="1"/>
    <col min="12030" max="12030" width="26.5703125" style="25" customWidth="1"/>
    <col min="12031" max="12031" width="29" style="25" customWidth="1"/>
    <col min="12032" max="12032" width="19.28515625" style="25" customWidth="1"/>
    <col min="12033" max="12033" width="22.28515625" style="25" customWidth="1"/>
    <col min="12034" max="12034" width="24.140625" style="25" customWidth="1"/>
    <col min="12035" max="12037" width="0" style="25" hidden="1" customWidth="1"/>
    <col min="12038" max="12283" width="9.140625" style="25"/>
    <col min="12284" max="12284" width="24.85546875" style="25" customWidth="1"/>
    <col min="12285" max="12285" width="25.85546875" style="25" customWidth="1"/>
    <col min="12286" max="12286" width="26.5703125" style="25" customWidth="1"/>
    <col min="12287" max="12287" width="29" style="25" customWidth="1"/>
    <col min="12288" max="12288" width="19.28515625" style="25" customWidth="1"/>
    <col min="12289" max="12289" width="22.28515625" style="25" customWidth="1"/>
    <col min="12290" max="12290" width="24.140625" style="25" customWidth="1"/>
    <col min="12291" max="12293" width="0" style="25" hidden="1" customWidth="1"/>
    <col min="12294" max="12539" width="9.140625" style="25"/>
    <col min="12540" max="12540" width="24.85546875" style="25" customWidth="1"/>
    <col min="12541" max="12541" width="25.85546875" style="25" customWidth="1"/>
    <col min="12542" max="12542" width="26.5703125" style="25" customWidth="1"/>
    <col min="12543" max="12543" width="29" style="25" customWidth="1"/>
    <col min="12544" max="12544" width="19.28515625" style="25" customWidth="1"/>
    <col min="12545" max="12545" width="22.28515625" style="25" customWidth="1"/>
    <col min="12546" max="12546" width="24.140625" style="25" customWidth="1"/>
    <col min="12547" max="12549" width="0" style="25" hidden="1" customWidth="1"/>
    <col min="12550" max="12795" width="9.140625" style="25"/>
    <col min="12796" max="12796" width="24.85546875" style="25" customWidth="1"/>
    <col min="12797" max="12797" width="25.85546875" style="25" customWidth="1"/>
    <col min="12798" max="12798" width="26.5703125" style="25" customWidth="1"/>
    <col min="12799" max="12799" width="29" style="25" customWidth="1"/>
    <col min="12800" max="12800" width="19.28515625" style="25" customWidth="1"/>
    <col min="12801" max="12801" width="22.28515625" style="25" customWidth="1"/>
    <col min="12802" max="12802" width="24.140625" style="25" customWidth="1"/>
    <col min="12803" max="12805" width="0" style="25" hidden="1" customWidth="1"/>
    <col min="12806" max="13051" width="9.140625" style="25"/>
    <col min="13052" max="13052" width="24.85546875" style="25" customWidth="1"/>
    <col min="13053" max="13053" width="25.85546875" style="25" customWidth="1"/>
    <col min="13054" max="13054" width="26.5703125" style="25" customWidth="1"/>
    <col min="13055" max="13055" width="29" style="25" customWidth="1"/>
    <col min="13056" max="13056" width="19.28515625" style="25" customWidth="1"/>
    <col min="13057" max="13057" width="22.28515625" style="25" customWidth="1"/>
    <col min="13058" max="13058" width="24.140625" style="25" customWidth="1"/>
    <col min="13059" max="13061" width="0" style="25" hidden="1" customWidth="1"/>
    <col min="13062" max="13307" width="9.140625" style="25"/>
    <col min="13308" max="13308" width="24.85546875" style="25" customWidth="1"/>
    <col min="13309" max="13309" width="25.85546875" style="25" customWidth="1"/>
    <col min="13310" max="13310" width="26.5703125" style="25" customWidth="1"/>
    <col min="13311" max="13311" width="29" style="25" customWidth="1"/>
    <col min="13312" max="13312" width="19.28515625" style="25" customWidth="1"/>
    <col min="13313" max="13313" width="22.28515625" style="25" customWidth="1"/>
    <col min="13314" max="13314" width="24.140625" style="25" customWidth="1"/>
    <col min="13315" max="13317" width="0" style="25" hidden="1" customWidth="1"/>
    <col min="13318" max="13563" width="9.140625" style="25"/>
    <col min="13564" max="13564" width="24.85546875" style="25" customWidth="1"/>
    <col min="13565" max="13565" width="25.85546875" style="25" customWidth="1"/>
    <col min="13566" max="13566" width="26.5703125" style="25" customWidth="1"/>
    <col min="13567" max="13567" width="29" style="25" customWidth="1"/>
    <col min="13568" max="13568" width="19.28515625" style="25" customWidth="1"/>
    <col min="13569" max="13569" width="22.28515625" style="25" customWidth="1"/>
    <col min="13570" max="13570" width="24.140625" style="25" customWidth="1"/>
    <col min="13571" max="13573" width="0" style="25" hidden="1" customWidth="1"/>
    <col min="13574" max="13819" width="9.140625" style="25"/>
    <col min="13820" max="13820" width="24.85546875" style="25" customWidth="1"/>
    <col min="13821" max="13821" width="25.85546875" style="25" customWidth="1"/>
    <col min="13822" max="13822" width="26.5703125" style="25" customWidth="1"/>
    <col min="13823" max="13823" width="29" style="25" customWidth="1"/>
    <col min="13824" max="13824" width="19.28515625" style="25" customWidth="1"/>
    <col min="13825" max="13825" width="22.28515625" style="25" customWidth="1"/>
    <col min="13826" max="13826" width="24.140625" style="25" customWidth="1"/>
    <col min="13827" max="13829" width="0" style="25" hidden="1" customWidth="1"/>
    <col min="13830" max="14075" width="9.140625" style="25"/>
    <col min="14076" max="14076" width="24.85546875" style="25" customWidth="1"/>
    <col min="14077" max="14077" width="25.85546875" style="25" customWidth="1"/>
    <col min="14078" max="14078" width="26.5703125" style="25" customWidth="1"/>
    <col min="14079" max="14079" width="29" style="25" customWidth="1"/>
    <col min="14080" max="14080" width="19.28515625" style="25" customWidth="1"/>
    <col min="14081" max="14081" width="22.28515625" style="25" customWidth="1"/>
    <col min="14082" max="14082" width="24.140625" style="25" customWidth="1"/>
    <col min="14083" max="14085" width="0" style="25" hidden="1" customWidth="1"/>
    <col min="14086" max="14331" width="9.140625" style="25"/>
    <col min="14332" max="14332" width="24.85546875" style="25" customWidth="1"/>
    <col min="14333" max="14333" width="25.85546875" style="25" customWidth="1"/>
    <col min="14334" max="14334" width="26.5703125" style="25" customWidth="1"/>
    <col min="14335" max="14335" width="29" style="25" customWidth="1"/>
    <col min="14336" max="14336" width="19.28515625" style="25" customWidth="1"/>
    <col min="14337" max="14337" width="22.28515625" style="25" customWidth="1"/>
    <col min="14338" max="14338" width="24.140625" style="25" customWidth="1"/>
    <col min="14339" max="14341" width="0" style="25" hidden="1" customWidth="1"/>
    <col min="14342" max="14587" width="9.140625" style="25"/>
    <col min="14588" max="14588" width="24.85546875" style="25" customWidth="1"/>
    <col min="14589" max="14589" width="25.85546875" style="25" customWidth="1"/>
    <col min="14590" max="14590" width="26.5703125" style="25" customWidth="1"/>
    <col min="14591" max="14591" width="29" style="25" customWidth="1"/>
    <col min="14592" max="14592" width="19.28515625" style="25" customWidth="1"/>
    <col min="14593" max="14593" width="22.28515625" style="25" customWidth="1"/>
    <col min="14594" max="14594" width="24.140625" style="25" customWidth="1"/>
    <col min="14595" max="14597" width="0" style="25" hidden="1" customWidth="1"/>
    <col min="14598" max="14843" width="9.140625" style="25"/>
    <col min="14844" max="14844" width="24.85546875" style="25" customWidth="1"/>
    <col min="14845" max="14845" width="25.85546875" style="25" customWidth="1"/>
    <col min="14846" max="14846" width="26.5703125" style="25" customWidth="1"/>
    <col min="14847" max="14847" width="29" style="25" customWidth="1"/>
    <col min="14848" max="14848" width="19.28515625" style="25" customWidth="1"/>
    <col min="14849" max="14849" width="22.28515625" style="25" customWidth="1"/>
    <col min="14850" max="14850" width="24.140625" style="25" customWidth="1"/>
    <col min="14851" max="14853" width="0" style="25" hidden="1" customWidth="1"/>
    <col min="14854" max="15099" width="9.140625" style="25"/>
    <col min="15100" max="15100" width="24.85546875" style="25" customWidth="1"/>
    <col min="15101" max="15101" width="25.85546875" style="25" customWidth="1"/>
    <col min="15102" max="15102" width="26.5703125" style="25" customWidth="1"/>
    <col min="15103" max="15103" width="29" style="25" customWidth="1"/>
    <col min="15104" max="15104" width="19.28515625" style="25" customWidth="1"/>
    <col min="15105" max="15105" width="22.28515625" style="25" customWidth="1"/>
    <col min="15106" max="15106" width="24.140625" style="25" customWidth="1"/>
    <col min="15107" max="15109" width="0" style="25" hidden="1" customWidth="1"/>
    <col min="15110" max="15355" width="9.140625" style="25"/>
    <col min="15356" max="15356" width="24.85546875" style="25" customWidth="1"/>
    <col min="15357" max="15357" width="25.85546875" style="25" customWidth="1"/>
    <col min="15358" max="15358" width="26.5703125" style="25" customWidth="1"/>
    <col min="15359" max="15359" width="29" style="25" customWidth="1"/>
    <col min="15360" max="15360" width="19.28515625" style="25" customWidth="1"/>
    <col min="15361" max="15361" width="22.28515625" style="25" customWidth="1"/>
    <col min="15362" max="15362" width="24.140625" style="25" customWidth="1"/>
    <col min="15363" max="15365" width="0" style="25" hidden="1" customWidth="1"/>
    <col min="15366" max="15611" width="9.140625" style="25"/>
    <col min="15612" max="15612" width="24.85546875" style="25" customWidth="1"/>
    <col min="15613" max="15613" width="25.85546875" style="25" customWidth="1"/>
    <col min="15614" max="15614" width="26.5703125" style="25" customWidth="1"/>
    <col min="15615" max="15615" width="29" style="25" customWidth="1"/>
    <col min="15616" max="15616" width="19.28515625" style="25" customWidth="1"/>
    <col min="15617" max="15617" width="22.28515625" style="25" customWidth="1"/>
    <col min="15618" max="15618" width="24.140625" style="25" customWidth="1"/>
    <col min="15619" max="15621" width="0" style="25" hidden="1" customWidth="1"/>
    <col min="15622" max="15867" width="9.140625" style="25"/>
    <col min="15868" max="15868" width="24.85546875" style="25" customWidth="1"/>
    <col min="15869" max="15869" width="25.85546875" style="25" customWidth="1"/>
    <col min="15870" max="15870" width="26.5703125" style="25" customWidth="1"/>
    <col min="15871" max="15871" width="29" style="25" customWidth="1"/>
    <col min="15872" max="15872" width="19.28515625" style="25" customWidth="1"/>
    <col min="15873" max="15873" width="22.28515625" style="25" customWidth="1"/>
    <col min="15874" max="15874" width="24.140625" style="25" customWidth="1"/>
    <col min="15875" max="15877" width="0" style="25" hidden="1" customWidth="1"/>
    <col min="15878" max="16123" width="9.140625" style="25"/>
    <col min="16124" max="16124" width="24.85546875" style="25" customWidth="1"/>
    <col min="16125" max="16125" width="25.85546875" style="25" customWidth="1"/>
    <col min="16126" max="16126" width="26.5703125" style="25" customWidth="1"/>
    <col min="16127" max="16127" width="29" style="25" customWidth="1"/>
    <col min="16128" max="16128" width="19.28515625" style="25" customWidth="1"/>
    <col min="16129" max="16129" width="22.28515625" style="25" customWidth="1"/>
    <col min="16130" max="16130" width="24.140625" style="25" customWidth="1"/>
    <col min="16131" max="16133" width="0" style="25" hidden="1" customWidth="1"/>
    <col min="16134" max="16384" width="9.140625" style="25"/>
  </cols>
  <sheetData>
    <row r="1" spans="1:14" x14ac:dyDescent="0.25">
      <c r="F1" s="46"/>
      <c r="G1" s="46"/>
      <c r="H1" s="46"/>
      <c r="L1" s="25"/>
    </row>
    <row r="3" spans="1:14" ht="15" customHeight="1" x14ac:dyDescent="0.25">
      <c r="A3" s="47" t="s">
        <v>46</v>
      </c>
      <c r="B3" s="47"/>
      <c r="C3" s="47"/>
      <c r="D3" s="47"/>
      <c r="E3" s="47"/>
      <c r="F3" s="47"/>
      <c r="G3" s="47"/>
      <c r="H3" s="47"/>
      <c r="L3" s="25"/>
    </row>
    <row r="4" spans="1:14" ht="48.75" customHeight="1" x14ac:dyDescent="0.25">
      <c r="A4" s="47"/>
      <c r="B4" s="47"/>
      <c r="C4" s="47"/>
      <c r="D4" s="47"/>
      <c r="E4" s="47"/>
      <c r="F4" s="47"/>
      <c r="G4" s="47"/>
      <c r="H4" s="47"/>
      <c r="L4" s="25"/>
    </row>
    <row r="5" spans="1:14" x14ac:dyDescent="0.25">
      <c r="A5" s="27"/>
      <c r="B5" s="28"/>
      <c r="C5" s="28"/>
      <c r="D5" s="27"/>
      <c r="E5" s="27"/>
      <c r="F5" s="29"/>
      <c r="G5" s="29"/>
      <c r="H5" s="29"/>
      <c r="L5" s="25"/>
    </row>
    <row r="6" spans="1:14" ht="204.75" x14ac:dyDescent="0.25">
      <c r="A6" s="6" t="s">
        <v>0</v>
      </c>
      <c r="B6" s="6" t="s">
        <v>1</v>
      </c>
      <c r="C6" s="6" t="s">
        <v>2</v>
      </c>
      <c r="D6" s="6" t="s">
        <v>37</v>
      </c>
      <c r="E6" s="6" t="s">
        <v>38</v>
      </c>
      <c r="F6" s="7" t="s">
        <v>5</v>
      </c>
      <c r="G6" s="7" t="s">
        <v>6</v>
      </c>
      <c r="H6" s="7" t="s">
        <v>7</v>
      </c>
      <c r="I6" s="6" t="s">
        <v>8</v>
      </c>
      <c r="J6" s="6" t="s">
        <v>9</v>
      </c>
      <c r="L6" s="25"/>
    </row>
    <row r="7" spans="1:14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7" t="s">
        <v>10</v>
      </c>
      <c r="G7" s="30">
        <v>7</v>
      </c>
      <c r="H7" s="30">
        <v>8</v>
      </c>
      <c r="I7" s="6">
        <v>9</v>
      </c>
      <c r="J7" s="31">
        <v>10</v>
      </c>
      <c r="L7" s="25"/>
    </row>
    <row r="8" spans="1:14" x14ac:dyDescent="0.25">
      <c r="A8" s="32">
        <v>1</v>
      </c>
      <c r="B8" s="24" t="s">
        <v>43</v>
      </c>
      <c r="C8" s="48">
        <v>159632.6</v>
      </c>
      <c r="D8" s="33">
        <v>1992</v>
      </c>
      <c r="E8" s="33">
        <f t="shared" ref="E8:E27" si="0">D8</f>
        <v>1992</v>
      </c>
      <c r="F8" s="34">
        <f t="shared" ref="F8:F27" si="1">G8+H8</f>
        <v>1750.4</v>
      </c>
      <c r="G8" s="34">
        <v>1697.9</v>
      </c>
      <c r="H8" s="34">
        <v>52.5</v>
      </c>
      <c r="M8" s="35"/>
      <c r="N8" s="35"/>
    </row>
    <row r="9" spans="1:14" x14ac:dyDescent="0.25">
      <c r="A9" s="32">
        <f>A8+1</f>
        <v>2</v>
      </c>
      <c r="B9" s="24" t="s">
        <v>44</v>
      </c>
      <c r="C9" s="49"/>
      <c r="D9" s="33">
        <v>309</v>
      </c>
      <c r="E9" s="33">
        <f t="shared" ref="E9" si="2">D9</f>
        <v>309</v>
      </c>
      <c r="F9" s="34">
        <f t="shared" ref="F9" si="3">G9+H9</f>
        <v>271.59999999999997</v>
      </c>
      <c r="G9" s="34">
        <v>263.39999999999998</v>
      </c>
      <c r="H9" s="34">
        <v>8.1999999999999993</v>
      </c>
      <c r="M9" s="35"/>
      <c r="N9" s="35"/>
    </row>
    <row r="10" spans="1:14" x14ac:dyDescent="0.25">
      <c r="A10" s="32">
        <f t="shared" ref="A10:A26" si="4">A9+1</f>
        <v>3</v>
      </c>
      <c r="B10" s="24" t="s">
        <v>40</v>
      </c>
      <c r="C10" s="49"/>
      <c r="D10" s="33">
        <v>20205</v>
      </c>
      <c r="E10" s="33">
        <f t="shared" si="0"/>
        <v>20205</v>
      </c>
      <c r="F10" s="34">
        <f t="shared" si="1"/>
        <v>17754.599999999999</v>
      </c>
      <c r="G10" s="34">
        <v>17222</v>
      </c>
      <c r="H10" s="34">
        <v>532.6</v>
      </c>
      <c r="M10" s="35"/>
      <c r="N10" s="35"/>
    </row>
    <row r="11" spans="1:14" x14ac:dyDescent="0.25">
      <c r="A11" s="32">
        <f t="shared" si="4"/>
        <v>4</v>
      </c>
      <c r="B11" s="24" t="s">
        <v>24</v>
      </c>
      <c r="C11" s="49"/>
      <c r="D11" s="33">
        <v>1135</v>
      </c>
      <c r="E11" s="33">
        <f t="shared" ref="E11:E20" si="5">D11</f>
        <v>1135</v>
      </c>
      <c r="F11" s="34">
        <f t="shared" ref="F11:F20" si="6">G11+H11</f>
        <v>997.3</v>
      </c>
      <c r="G11" s="34">
        <v>967.4</v>
      </c>
      <c r="H11" s="34">
        <v>29.9</v>
      </c>
      <c r="M11" s="35"/>
      <c r="N11" s="35"/>
    </row>
    <row r="12" spans="1:14" x14ac:dyDescent="0.25">
      <c r="A12" s="32">
        <f t="shared" si="4"/>
        <v>5</v>
      </c>
      <c r="B12" s="24" t="s">
        <v>42</v>
      </c>
      <c r="C12" s="49"/>
      <c r="D12" s="33">
        <v>1229</v>
      </c>
      <c r="E12" s="33">
        <f t="shared" si="5"/>
        <v>1229</v>
      </c>
      <c r="F12" s="34">
        <f t="shared" si="6"/>
        <v>1080</v>
      </c>
      <c r="G12" s="34">
        <v>1047.5999999999999</v>
      </c>
      <c r="H12" s="34">
        <v>32.4</v>
      </c>
      <c r="M12" s="35"/>
      <c r="N12" s="35"/>
    </row>
    <row r="13" spans="1:14" x14ac:dyDescent="0.25">
      <c r="A13" s="32">
        <f t="shared" si="4"/>
        <v>6</v>
      </c>
      <c r="B13" s="24" t="s">
        <v>26</v>
      </c>
      <c r="C13" s="49"/>
      <c r="D13" s="33">
        <v>242</v>
      </c>
      <c r="E13" s="33">
        <f t="shared" si="5"/>
        <v>242</v>
      </c>
      <c r="F13" s="34">
        <f t="shared" si="6"/>
        <v>212.70000000000002</v>
      </c>
      <c r="G13" s="34">
        <v>206.3</v>
      </c>
      <c r="H13" s="34">
        <v>6.4</v>
      </c>
      <c r="M13" s="35"/>
      <c r="N13" s="35"/>
    </row>
    <row r="14" spans="1:14" x14ac:dyDescent="0.25">
      <c r="A14" s="32">
        <f t="shared" si="4"/>
        <v>7</v>
      </c>
      <c r="B14" s="24" t="s">
        <v>27</v>
      </c>
      <c r="C14" s="49"/>
      <c r="D14" s="33">
        <v>131</v>
      </c>
      <c r="E14" s="33">
        <f t="shared" si="5"/>
        <v>131</v>
      </c>
      <c r="F14" s="34">
        <f t="shared" si="6"/>
        <v>115.2</v>
      </c>
      <c r="G14" s="34">
        <v>111.7</v>
      </c>
      <c r="H14" s="34">
        <v>3.5</v>
      </c>
      <c r="M14" s="35"/>
      <c r="N14" s="35"/>
    </row>
    <row r="15" spans="1:14" x14ac:dyDescent="0.25">
      <c r="A15" s="32">
        <f t="shared" si="4"/>
        <v>8</v>
      </c>
      <c r="B15" s="24" t="s">
        <v>11</v>
      </c>
      <c r="C15" s="49"/>
      <c r="D15" s="33">
        <v>10476</v>
      </c>
      <c r="E15" s="33">
        <f t="shared" si="5"/>
        <v>10476</v>
      </c>
      <c r="F15" s="34">
        <f t="shared" si="6"/>
        <v>9205.5</v>
      </c>
      <c r="G15" s="34">
        <v>8929.2999999999993</v>
      </c>
      <c r="H15" s="34">
        <v>276.2</v>
      </c>
      <c r="M15" s="35"/>
      <c r="N15" s="35"/>
    </row>
    <row r="16" spans="1:14" x14ac:dyDescent="0.25">
      <c r="A16" s="32">
        <f t="shared" si="4"/>
        <v>9</v>
      </c>
      <c r="B16" s="24" t="s">
        <v>12</v>
      </c>
      <c r="C16" s="49"/>
      <c r="D16" s="33">
        <v>2797</v>
      </c>
      <c r="E16" s="33">
        <f t="shared" si="5"/>
        <v>2797</v>
      </c>
      <c r="F16" s="34">
        <f t="shared" si="6"/>
        <v>2457.7999999999997</v>
      </c>
      <c r="G16" s="34">
        <v>2384.1</v>
      </c>
      <c r="H16" s="34">
        <v>73.7</v>
      </c>
      <c r="M16" s="35"/>
      <c r="N16" s="35"/>
    </row>
    <row r="17" spans="1:14" x14ac:dyDescent="0.25">
      <c r="A17" s="32">
        <f t="shared" si="4"/>
        <v>10</v>
      </c>
      <c r="B17" s="24" t="s">
        <v>45</v>
      </c>
      <c r="C17" s="49"/>
      <c r="D17" s="33">
        <v>231</v>
      </c>
      <c r="E17" s="33">
        <f t="shared" si="5"/>
        <v>231</v>
      </c>
      <c r="F17" s="34">
        <f t="shared" si="6"/>
        <v>203</v>
      </c>
      <c r="G17" s="34">
        <v>196.9</v>
      </c>
      <c r="H17" s="34">
        <v>6.1</v>
      </c>
      <c r="M17" s="35"/>
      <c r="N17" s="35"/>
    </row>
    <row r="18" spans="1:14" x14ac:dyDescent="0.25">
      <c r="A18" s="32">
        <f t="shared" si="4"/>
        <v>11</v>
      </c>
      <c r="B18" s="24" t="s">
        <v>13</v>
      </c>
      <c r="C18" s="49"/>
      <c r="D18" s="33">
        <v>3336</v>
      </c>
      <c r="E18" s="33">
        <f t="shared" si="5"/>
        <v>3336</v>
      </c>
      <c r="F18" s="34">
        <f t="shared" si="6"/>
        <v>2931.4</v>
      </c>
      <c r="G18" s="34">
        <v>2843.5</v>
      </c>
      <c r="H18" s="34">
        <v>87.9</v>
      </c>
      <c r="M18" s="35"/>
      <c r="N18" s="35"/>
    </row>
    <row r="19" spans="1:14" x14ac:dyDescent="0.25">
      <c r="A19" s="32">
        <f t="shared" si="4"/>
        <v>12</v>
      </c>
      <c r="B19" s="24" t="s">
        <v>14</v>
      </c>
      <c r="C19" s="49"/>
      <c r="D19" s="33">
        <v>83582</v>
      </c>
      <c r="E19" s="33">
        <f t="shared" si="5"/>
        <v>83582</v>
      </c>
      <c r="F19" s="34">
        <f t="shared" si="6"/>
        <v>73445.599999999991</v>
      </c>
      <c r="G19" s="34">
        <v>71242.2</v>
      </c>
      <c r="H19" s="34">
        <v>2203.4</v>
      </c>
      <c r="M19" s="35"/>
      <c r="N19" s="35"/>
    </row>
    <row r="20" spans="1:14" x14ac:dyDescent="0.25">
      <c r="A20" s="32">
        <f t="shared" si="4"/>
        <v>13</v>
      </c>
      <c r="B20" s="24" t="s">
        <v>21</v>
      </c>
      <c r="C20" s="49"/>
      <c r="D20" s="33">
        <v>226</v>
      </c>
      <c r="E20" s="33">
        <f t="shared" si="5"/>
        <v>226</v>
      </c>
      <c r="F20" s="34">
        <f t="shared" si="6"/>
        <v>198.6</v>
      </c>
      <c r="G20" s="34">
        <v>192.6</v>
      </c>
      <c r="H20" s="34">
        <v>6</v>
      </c>
      <c r="M20" s="35"/>
      <c r="N20" s="35"/>
    </row>
    <row r="21" spans="1:14" x14ac:dyDescent="0.25">
      <c r="A21" s="32">
        <f t="shared" si="4"/>
        <v>14</v>
      </c>
      <c r="B21" s="24" t="s">
        <v>15</v>
      </c>
      <c r="C21" s="49"/>
      <c r="D21" s="33">
        <v>764</v>
      </c>
      <c r="E21" s="33">
        <f t="shared" si="0"/>
        <v>764</v>
      </c>
      <c r="F21" s="34">
        <f t="shared" si="1"/>
        <v>671.30000000000007</v>
      </c>
      <c r="G21" s="34">
        <v>651.20000000000005</v>
      </c>
      <c r="H21" s="34">
        <v>20.100000000000001</v>
      </c>
      <c r="M21" s="35"/>
      <c r="N21" s="35"/>
    </row>
    <row r="22" spans="1:14" x14ac:dyDescent="0.25">
      <c r="A22" s="32">
        <f t="shared" si="4"/>
        <v>15</v>
      </c>
      <c r="B22" s="24" t="s">
        <v>28</v>
      </c>
      <c r="C22" s="49"/>
      <c r="D22" s="33">
        <v>740</v>
      </c>
      <c r="E22" s="33">
        <f t="shared" si="0"/>
        <v>740</v>
      </c>
      <c r="F22" s="34">
        <f t="shared" si="1"/>
        <v>650.20000000000005</v>
      </c>
      <c r="G22" s="34">
        <v>630.70000000000005</v>
      </c>
      <c r="H22" s="34">
        <v>19.5</v>
      </c>
      <c r="M22" s="35"/>
      <c r="N22" s="35"/>
    </row>
    <row r="23" spans="1:14" x14ac:dyDescent="0.25">
      <c r="A23" s="32">
        <f t="shared" si="4"/>
        <v>16</v>
      </c>
      <c r="B23" s="24" t="s">
        <v>35</v>
      </c>
      <c r="C23" s="49"/>
      <c r="D23" s="33">
        <v>149</v>
      </c>
      <c r="E23" s="33">
        <f t="shared" si="0"/>
        <v>149</v>
      </c>
      <c r="F23" s="34">
        <f t="shared" si="1"/>
        <v>130.9</v>
      </c>
      <c r="G23" s="34">
        <v>127</v>
      </c>
      <c r="H23" s="34">
        <v>3.9</v>
      </c>
      <c r="M23" s="35"/>
      <c r="N23" s="35"/>
    </row>
    <row r="24" spans="1:14" x14ac:dyDescent="0.25">
      <c r="A24" s="32">
        <f t="shared" si="4"/>
        <v>17</v>
      </c>
      <c r="B24" s="24" t="s">
        <v>36</v>
      </c>
      <c r="C24" s="49"/>
      <c r="D24" s="33">
        <v>283</v>
      </c>
      <c r="E24" s="33">
        <f t="shared" si="0"/>
        <v>283</v>
      </c>
      <c r="F24" s="34">
        <f t="shared" si="1"/>
        <v>248.7</v>
      </c>
      <c r="G24" s="34">
        <v>241.2</v>
      </c>
      <c r="H24" s="34">
        <v>7.5</v>
      </c>
      <c r="M24" s="35"/>
      <c r="N24" s="35"/>
    </row>
    <row r="25" spans="1:14" x14ac:dyDescent="0.25">
      <c r="A25" s="32">
        <f t="shared" si="4"/>
        <v>18</v>
      </c>
      <c r="B25" s="24" t="s">
        <v>17</v>
      </c>
      <c r="C25" s="49"/>
      <c r="D25" s="33">
        <v>20796</v>
      </c>
      <c r="E25" s="33">
        <f t="shared" ref="E25" si="7">D25</f>
        <v>20796</v>
      </c>
      <c r="F25" s="34">
        <f t="shared" ref="F25" si="8">G25+H25</f>
        <v>18273.900000000001</v>
      </c>
      <c r="G25" s="34">
        <v>17725.7</v>
      </c>
      <c r="H25" s="34">
        <v>548.20000000000005</v>
      </c>
      <c r="M25" s="35"/>
      <c r="N25" s="35"/>
    </row>
    <row r="26" spans="1:14" x14ac:dyDescent="0.25">
      <c r="A26" s="32">
        <f t="shared" si="4"/>
        <v>19</v>
      </c>
      <c r="B26" s="24" t="s">
        <v>18</v>
      </c>
      <c r="C26" s="50"/>
      <c r="D26" s="33">
        <v>33041</v>
      </c>
      <c r="E26" s="33">
        <f>D26</f>
        <v>33041</v>
      </c>
      <c r="F26" s="34">
        <f>G26+H26</f>
        <v>29033.9</v>
      </c>
      <c r="G26" s="34">
        <v>28162.9</v>
      </c>
      <c r="H26" s="34">
        <v>871</v>
      </c>
      <c r="M26" s="35"/>
      <c r="N26" s="35"/>
    </row>
    <row r="27" spans="1:14" x14ac:dyDescent="0.25">
      <c r="A27" s="32"/>
      <c r="B27" s="32" t="s">
        <v>19</v>
      </c>
      <c r="C27" s="32"/>
      <c r="D27" s="33">
        <f>SUM(D8:D26)</f>
        <v>181664</v>
      </c>
      <c r="E27" s="33">
        <f t="shared" si="0"/>
        <v>181664</v>
      </c>
      <c r="F27" s="34">
        <f t="shared" si="1"/>
        <v>159632.59999999998</v>
      </c>
      <c r="G27" s="34">
        <f>SUM(G8:G26)</f>
        <v>154843.59999999998</v>
      </c>
      <c r="H27" s="34">
        <f>SUM(H8:H26)</f>
        <v>4789</v>
      </c>
      <c r="M27" s="35"/>
      <c r="N27" s="35"/>
    </row>
    <row r="28" spans="1:14" x14ac:dyDescent="0.25">
      <c r="M28" s="35"/>
    </row>
    <row r="29" spans="1:14" x14ac:dyDescent="0.25">
      <c r="M29" s="35"/>
    </row>
    <row r="30" spans="1:14" x14ac:dyDescent="0.25">
      <c r="M30" s="35"/>
    </row>
  </sheetData>
  <mergeCells count="3">
    <mergeCell ref="F1:H1"/>
    <mergeCell ref="A3:H4"/>
    <mergeCell ref="C8:C26"/>
  </mergeCells>
  <pageMargins left="0.70866141732283472" right="0.70866141732283472" top="0.55118110236220474" bottom="0.55118110236220474" header="0.31496062992125984" footer="0.31496062992125984"/>
  <pageSetup paperSize="9" scale="8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workbookViewId="0">
      <selection activeCell="P6" sqref="P6"/>
    </sheetView>
  </sheetViews>
  <sheetFormatPr defaultRowHeight="15" x14ac:dyDescent="0.25"/>
  <cols>
    <col min="2" max="2" width="27.28515625" customWidth="1"/>
    <col min="3" max="3" width="25.85546875" customWidth="1"/>
    <col min="4" max="4" width="26.5703125" style="1" customWidth="1"/>
    <col min="5" max="5" width="29" style="1" customWidth="1"/>
    <col min="6" max="6" width="14.42578125" style="16" customWidth="1"/>
    <col min="7" max="7" width="15.5703125" style="16" customWidth="1"/>
    <col min="8" max="8" width="18.28515625" style="16" customWidth="1"/>
    <col min="9" max="9" width="16.140625" style="1" hidden="1" customWidth="1"/>
    <col min="10" max="10" width="18.85546875" style="1" hidden="1" customWidth="1"/>
    <col min="11" max="11" width="19.140625" hidden="1" customWidth="1"/>
    <col min="12" max="12" width="14.7109375" style="17" customWidth="1"/>
    <col min="252" max="252" width="24.85546875" customWidth="1"/>
    <col min="253" max="253" width="25.85546875" customWidth="1"/>
    <col min="254" max="254" width="26.5703125" customWidth="1"/>
    <col min="255" max="255" width="29" customWidth="1"/>
    <col min="256" max="256" width="19.28515625" customWidth="1"/>
    <col min="257" max="257" width="22.28515625" customWidth="1"/>
    <col min="258" max="258" width="24.140625" customWidth="1"/>
    <col min="259" max="261" width="0" hidden="1" customWidth="1"/>
    <col min="508" max="508" width="24.85546875" customWidth="1"/>
    <col min="509" max="509" width="25.85546875" customWidth="1"/>
    <col min="510" max="510" width="26.5703125" customWidth="1"/>
    <col min="511" max="511" width="29" customWidth="1"/>
    <col min="512" max="512" width="19.28515625" customWidth="1"/>
    <col min="513" max="513" width="22.28515625" customWidth="1"/>
    <col min="514" max="514" width="24.140625" customWidth="1"/>
    <col min="515" max="517" width="0" hidden="1" customWidth="1"/>
    <col min="764" max="764" width="24.85546875" customWidth="1"/>
    <col min="765" max="765" width="25.85546875" customWidth="1"/>
    <col min="766" max="766" width="26.5703125" customWidth="1"/>
    <col min="767" max="767" width="29" customWidth="1"/>
    <col min="768" max="768" width="19.28515625" customWidth="1"/>
    <col min="769" max="769" width="22.28515625" customWidth="1"/>
    <col min="770" max="770" width="24.140625" customWidth="1"/>
    <col min="771" max="773" width="0" hidden="1" customWidth="1"/>
    <col min="1020" max="1020" width="24.85546875" customWidth="1"/>
    <col min="1021" max="1021" width="25.85546875" customWidth="1"/>
    <col min="1022" max="1022" width="26.5703125" customWidth="1"/>
    <col min="1023" max="1023" width="29" customWidth="1"/>
    <col min="1024" max="1024" width="19.28515625" customWidth="1"/>
    <col min="1025" max="1025" width="22.28515625" customWidth="1"/>
    <col min="1026" max="1026" width="24.140625" customWidth="1"/>
    <col min="1027" max="1029" width="0" hidden="1" customWidth="1"/>
    <col min="1276" max="1276" width="24.85546875" customWidth="1"/>
    <col min="1277" max="1277" width="25.85546875" customWidth="1"/>
    <col min="1278" max="1278" width="26.5703125" customWidth="1"/>
    <col min="1279" max="1279" width="29" customWidth="1"/>
    <col min="1280" max="1280" width="19.28515625" customWidth="1"/>
    <col min="1281" max="1281" width="22.28515625" customWidth="1"/>
    <col min="1282" max="1282" width="24.140625" customWidth="1"/>
    <col min="1283" max="1285" width="0" hidden="1" customWidth="1"/>
    <col min="1532" max="1532" width="24.85546875" customWidth="1"/>
    <col min="1533" max="1533" width="25.85546875" customWidth="1"/>
    <col min="1534" max="1534" width="26.5703125" customWidth="1"/>
    <col min="1535" max="1535" width="29" customWidth="1"/>
    <col min="1536" max="1536" width="19.28515625" customWidth="1"/>
    <col min="1537" max="1537" width="22.28515625" customWidth="1"/>
    <col min="1538" max="1538" width="24.140625" customWidth="1"/>
    <col min="1539" max="1541" width="0" hidden="1" customWidth="1"/>
    <col min="1788" max="1788" width="24.85546875" customWidth="1"/>
    <col min="1789" max="1789" width="25.85546875" customWidth="1"/>
    <col min="1790" max="1790" width="26.5703125" customWidth="1"/>
    <col min="1791" max="1791" width="29" customWidth="1"/>
    <col min="1792" max="1792" width="19.28515625" customWidth="1"/>
    <col min="1793" max="1793" width="22.28515625" customWidth="1"/>
    <col min="1794" max="1794" width="24.140625" customWidth="1"/>
    <col min="1795" max="1797" width="0" hidden="1" customWidth="1"/>
    <col min="2044" max="2044" width="24.85546875" customWidth="1"/>
    <col min="2045" max="2045" width="25.85546875" customWidth="1"/>
    <col min="2046" max="2046" width="26.5703125" customWidth="1"/>
    <col min="2047" max="2047" width="29" customWidth="1"/>
    <col min="2048" max="2048" width="19.28515625" customWidth="1"/>
    <col min="2049" max="2049" width="22.28515625" customWidth="1"/>
    <col min="2050" max="2050" width="24.140625" customWidth="1"/>
    <col min="2051" max="2053" width="0" hidden="1" customWidth="1"/>
    <col min="2300" max="2300" width="24.85546875" customWidth="1"/>
    <col min="2301" max="2301" width="25.85546875" customWidth="1"/>
    <col min="2302" max="2302" width="26.5703125" customWidth="1"/>
    <col min="2303" max="2303" width="29" customWidth="1"/>
    <col min="2304" max="2304" width="19.28515625" customWidth="1"/>
    <col min="2305" max="2305" width="22.28515625" customWidth="1"/>
    <col min="2306" max="2306" width="24.140625" customWidth="1"/>
    <col min="2307" max="2309" width="0" hidden="1" customWidth="1"/>
    <col min="2556" max="2556" width="24.85546875" customWidth="1"/>
    <col min="2557" max="2557" width="25.85546875" customWidth="1"/>
    <col min="2558" max="2558" width="26.5703125" customWidth="1"/>
    <col min="2559" max="2559" width="29" customWidth="1"/>
    <col min="2560" max="2560" width="19.28515625" customWidth="1"/>
    <col min="2561" max="2561" width="22.28515625" customWidth="1"/>
    <col min="2562" max="2562" width="24.140625" customWidth="1"/>
    <col min="2563" max="2565" width="0" hidden="1" customWidth="1"/>
    <col min="2812" max="2812" width="24.85546875" customWidth="1"/>
    <col min="2813" max="2813" width="25.85546875" customWidth="1"/>
    <col min="2814" max="2814" width="26.5703125" customWidth="1"/>
    <col min="2815" max="2815" width="29" customWidth="1"/>
    <col min="2816" max="2816" width="19.28515625" customWidth="1"/>
    <col min="2817" max="2817" width="22.28515625" customWidth="1"/>
    <col min="2818" max="2818" width="24.140625" customWidth="1"/>
    <col min="2819" max="2821" width="0" hidden="1" customWidth="1"/>
    <col min="3068" max="3068" width="24.85546875" customWidth="1"/>
    <col min="3069" max="3069" width="25.85546875" customWidth="1"/>
    <col min="3070" max="3070" width="26.5703125" customWidth="1"/>
    <col min="3071" max="3071" width="29" customWidth="1"/>
    <col min="3072" max="3072" width="19.28515625" customWidth="1"/>
    <col min="3073" max="3073" width="22.28515625" customWidth="1"/>
    <col min="3074" max="3074" width="24.140625" customWidth="1"/>
    <col min="3075" max="3077" width="0" hidden="1" customWidth="1"/>
    <col min="3324" max="3324" width="24.85546875" customWidth="1"/>
    <col min="3325" max="3325" width="25.85546875" customWidth="1"/>
    <col min="3326" max="3326" width="26.5703125" customWidth="1"/>
    <col min="3327" max="3327" width="29" customWidth="1"/>
    <col min="3328" max="3328" width="19.28515625" customWidth="1"/>
    <col min="3329" max="3329" width="22.28515625" customWidth="1"/>
    <col min="3330" max="3330" width="24.140625" customWidth="1"/>
    <col min="3331" max="3333" width="0" hidden="1" customWidth="1"/>
    <col min="3580" max="3580" width="24.85546875" customWidth="1"/>
    <col min="3581" max="3581" width="25.85546875" customWidth="1"/>
    <col min="3582" max="3582" width="26.5703125" customWidth="1"/>
    <col min="3583" max="3583" width="29" customWidth="1"/>
    <col min="3584" max="3584" width="19.28515625" customWidth="1"/>
    <col min="3585" max="3585" width="22.28515625" customWidth="1"/>
    <col min="3586" max="3586" width="24.140625" customWidth="1"/>
    <col min="3587" max="3589" width="0" hidden="1" customWidth="1"/>
    <col min="3836" max="3836" width="24.85546875" customWidth="1"/>
    <col min="3837" max="3837" width="25.85546875" customWidth="1"/>
    <col min="3838" max="3838" width="26.5703125" customWidth="1"/>
    <col min="3839" max="3839" width="29" customWidth="1"/>
    <col min="3840" max="3840" width="19.28515625" customWidth="1"/>
    <col min="3841" max="3841" width="22.28515625" customWidth="1"/>
    <col min="3842" max="3842" width="24.140625" customWidth="1"/>
    <col min="3843" max="3845" width="0" hidden="1" customWidth="1"/>
    <col min="4092" max="4092" width="24.85546875" customWidth="1"/>
    <col min="4093" max="4093" width="25.85546875" customWidth="1"/>
    <col min="4094" max="4094" width="26.5703125" customWidth="1"/>
    <col min="4095" max="4095" width="29" customWidth="1"/>
    <col min="4096" max="4096" width="19.28515625" customWidth="1"/>
    <col min="4097" max="4097" width="22.28515625" customWidth="1"/>
    <col min="4098" max="4098" width="24.140625" customWidth="1"/>
    <col min="4099" max="4101" width="0" hidden="1" customWidth="1"/>
    <col min="4348" max="4348" width="24.85546875" customWidth="1"/>
    <col min="4349" max="4349" width="25.85546875" customWidth="1"/>
    <col min="4350" max="4350" width="26.5703125" customWidth="1"/>
    <col min="4351" max="4351" width="29" customWidth="1"/>
    <col min="4352" max="4352" width="19.28515625" customWidth="1"/>
    <col min="4353" max="4353" width="22.28515625" customWidth="1"/>
    <col min="4354" max="4354" width="24.140625" customWidth="1"/>
    <col min="4355" max="4357" width="0" hidden="1" customWidth="1"/>
    <col min="4604" max="4604" width="24.85546875" customWidth="1"/>
    <col min="4605" max="4605" width="25.85546875" customWidth="1"/>
    <col min="4606" max="4606" width="26.5703125" customWidth="1"/>
    <col min="4607" max="4607" width="29" customWidth="1"/>
    <col min="4608" max="4608" width="19.28515625" customWidth="1"/>
    <col min="4609" max="4609" width="22.28515625" customWidth="1"/>
    <col min="4610" max="4610" width="24.140625" customWidth="1"/>
    <col min="4611" max="4613" width="0" hidden="1" customWidth="1"/>
    <col min="4860" max="4860" width="24.85546875" customWidth="1"/>
    <col min="4861" max="4861" width="25.85546875" customWidth="1"/>
    <col min="4862" max="4862" width="26.5703125" customWidth="1"/>
    <col min="4863" max="4863" width="29" customWidth="1"/>
    <col min="4864" max="4864" width="19.28515625" customWidth="1"/>
    <col min="4865" max="4865" width="22.28515625" customWidth="1"/>
    <col min="4866" max="4866" width="24.140625" customWidth="1"/>
    <col min="4867" max="4869" width="0" hidden="1" customWidth="1"/>
    <col min="5116" max="5116" width="24.85546875" customWidth="1"/>
    <col min="5117" max="5117" width="25.85546875" customWidth="1"/>
    <col min="5118" max="5118" width="26.5703125" customWidth="1"/>
    <col min="5119" max="5119" width="29" customWidth="1"/>
    <col min="5120" max="5120" width="19.28515625" customWidth="1"/>
    <col min="5121" max="5121" width="22.28515625" customWidth="1"/>
    <col min="5122" max="5122" width="24.140625" customWidth="1"/>
    <col min="5123" max="5125" width="0" hidden="1" customWidth="1"/>
    <col min="5372" max="5372" width="24.85546875" customWidth="1"/>
    <col min="5373" max="5373" width="25.85546875" customWidth="1"/>
    <col min="5374" max="5374" width="26.5703125" customWidth="1"/>
    <col min="5375" max="5375" width="29" customWidth="1"/>
    <col min="5376" max="5376" width="19.28515625" customWidth="1"/>
    <col min="5377" max="5377" width="22.28515625" customWidth="1"/>
    <col min="5378" max="5378" width="24.140625" customWidth="1"/>
    <col min="5379" max="5381" width="0" hidden="1" customWidth="1"/>
    <col min="5628" max="5628" width="24.85546875" customWidth="1"/>
    <col min="5629" max="5629" width="25.85546875" customWidth="1"/>
    <col min="5630" max="5630" width="26.5703125" customWidth="1"/>
    <col min="5631" max="5631" width="29" customWidth="1"/>
    <col min="5632" max="5632" width="19.28515625" customWidth="1"/>
    <col min="5633" max="5633" width="22.28515625" customWidth="1"/>
    <col min="5634" max="5634" width="24.140625" customWidth="1"/>
    <col min="5635" max="5637" width="0" hidden="1" customWidth="1"/>
    <col min="5884" max="5884" width="24.85546875" customWidth="1"/>
    <col min="5885" max="5885" width="25.85546875" customWidth="1"/>
    <col min="5886" max="5886" width="26.5703125" customWidth="1"/>
    <col min="5887" max="5887" width="29" customWidth="1"/>
    <col min="5888" max="5888" width="19.28515625" customWidth="1"/>
    <col min="5889" max="5889" width="22.28515625" customWidth="1"/>
    <col min="5890" max="5890" width="24.140625" customWidth="1"/>
    <col min="5891" max="5893" width="0" hidden="1" customWidth="1"/>
    <col min="6140" max="6140" width="24.85546875" customWidth="1"/>
    <col min="6141" max="6141" width="25.85546875" customWidth="1"/>
    <col min="6142" max="6142" width="26.5703125" customWidth="1"/>
    <col min="6143" max="6143" width="29" customWidth="1"/>
    <col min="6144" max="6144" width="19.28515625" customWidth="1"/>
    <col min="6145" max="6145" width="22.28515625" customWidth="1"/>
    <col min="6146" max="6146" width="24.140625" customWidth="1"/>
    <col min="6147" max="6149" width="0" hidden="1" customWidth="1"/>
    <col min="6396" max="6396" width="24.85546875" customWidth="1"/>
    <col min="6397" max="6397" width="25.85546875" customWidth="1"/>
    <col min="6398" max="6398" width="26.5703125" customWidth="1"/>
    <col min="6399" max="6399" width="29" customWidth="1"/>
    <col min="6400" max="6400" width="19.28515625" customWidth="1"/>
    <col min="6401" max="6401" width="22.28515625" customWidth="1"/>
    <col min="6402" max="6402" width="24.140625" customWidth="1"/>
    <col min="6403" max="6405" width="0" hidden="1" customWidth="1"/>
    <col min="6652" max="6652" width="24.85546875" customWidth="1"/>
    <col min="6653" max="6653" width="25.85546875" customWidth="1"/>
    <col min="6654" max="6654" width="26.5703125" customWidth="1"/>
    <col min="6655" max="6655" width="29" customWidth="1"/>
    <col min="6656" max="6656" width="19.28515625" customWidth="1"/>
    <col min="6657" max="6657" width="22.28515625" customWidth="1"/>
    <col min="6658" max="6658" width="24.140625" customWidth="1"/>
    <col min="6659" max="6661" width="0" hidden="1" customWidth="1"/>
    <col min="6908" max="6908" width="24.85546875" customWidth="1"/>
    <col min="6909" max="6909" width="25.85546875" customWidth="1"/>
    <col min="6910" max="6910" width="26.5703125" customWidth="1"/>
    <col min="6911" max="6911" width="29" customWidth="1"/>
    <col min="6912" max="6912" width="19.28515625" customWidth="1"/>
    <col min="6913" max="6913" width="22.28515625" customWidth="1"/>
    <col min="6914" max="6914" width="24.140625" customWidth="1"/>
    <col min="6915" max="6917" width="0" hidden="1" customWidth="1"/>
    <col min="7164" max="7164" width="24.85546875" customWidth="1"/>
    <col min="7165" max="7165" width="25.85546875" customWidth="1"/>
    <col min="7166" max="7166" width="26.5703125" customWidth="1"/>
    <col min="7167" max="7167" width="29" customWidth="1"/>
    <col min="7168" max="7168" width="19.28515625" customWidth="1"/>
    <col min="7169" max="7169" width="22.28515625" customWidth="1"/>
    <col min="7170" max="7170" width="24.140625" customWidth="1"/>
    <col min="7171" max="7173" width="0" hidden="1" customWidth="1"/>
    <col min="7420" max="7420" width="24.85546875" customWidth="1"/>
    <col min="7421" max="7421" width="25.85546875" customWidth="1"/>
    <col min="7422" max="7422" width="26.5703125" customWidth="1"/>
    <col min="7423" max="7423" width="29" customWidth="1"/>
    <col min="7424" max="7424" width="19.28515625" customWidth="1"/>
    <col min="7425" max="7425" width="22.28515625" customWidth="1"/>
    <col min="7426" max="7426" width="24.140625" customWidth="1"/>
    <col min="7427" max="7429" width="0" hidden="1" customWidth="1"/>
    <col min="7676" max="7676" width="24.85546875" customWidth="1"/>
    <col min="7677" max="7677" width="25.85546875" customWidth="1"/>
    <col min="7678" max="7678" width="26.5703125" customWidth="1"/>
    <col min="7679" max="7679" width="29" customWidth="1"/>
    <col min="7680" max="7680" width="19.28515625" customWidth="1"/>
    <col min="7681" max="7681" width="22.28515625" customWidth="1"/>
    <col min="7682" max="7682" width="24.140625" customWidth="1"/>
    <col min="7683" max="7685" width="0" hidden="1" customWidth="1"/>
    <col min="7932" max="7932" width="24.85546875" customWidth="1"/>
    <col min="7933" max="7933" width="25.85546875" customWidth="1"/>
    <col min="7934" max="7934" width="26.5703125" customWidth="1"/>
    <col min="7935" max="7935" width="29" customWidth="1"/>
    <col min="7936" max="7936" width="19.28515625" customWidth="1"/>
    <col min="7937" max="7937" width="22.28515625" customWidth="1"/>
    <col min="7938" max="7938" width="24.140625" customWidth="1"/>
    <col min="7939" max="7941" width="0" hidden="1" customWidth="1"/>
    <col min="8188" max="8188" width="24.85546875" customWidth="1"/>
    <col min="8189" max="8189" width="25.85546875" customWidth="1"/>
    <col min="8190" max="8190" width="26.5703125" customWidth="1"/>
    <col min="8191" max="8191" width="29" customWidth="1"/>
    <col min="8192" max="8192" width="19.28515625" customWidth="1"/>
    <col min="8193" max="8193" width="22.28515625" customWidth="1"/>
    <col min="8194" max="8194" width="24.140625" customWidth="1"/>
    <col min="8195" max="8197" width="0" hidden="1" customWidth="1"/>
    <col min="8444" max="8444" width="24.85546875" customWidth="1"/>
    <col min="8445" max="8445" width="25.85546875" customWidth="1"/>
    <col min="8446" max="8446" width="26.5703125" customWidth="1"/>
    <col min="8447" max="8447" width="29" customWidth="1"/>
    <col min="8448" max="8448" width="19.28515625" customWidth="1"/>
    <col min="8449" max="8449" width="22.28515625" customWidth="1"/>
    <col min="8450" max="8450" width="24.140625" customWidth="1"/>
    <col min="8451" max="8453" width="0" hidden="1" customWidth="1"/>
    <col min="8700" max="8700" width="24.85546875" customWidth="1"/>
    <col min="8701" max="8701" width="25.85546875" customWidth="1"/>
    <col min="8702" max="8702" width="26.5703125" customWidth="1"/>
    <col min="8703" max="8703" width="29" customWidth="1"/>
    <col min="8704" max="8704" width="19.28515625" customWidth="1"/>
    <col min="8705" max="8705" width="22.28515625" customWidth="1"/>
    <col min="8706" max="8706" width="24.140625" customWidth="1"/>
    <col min="8707" max="8709" width="0" hidden="1" customWidth="1"/>
    <col min="8956" max="8956" width="24.85546875" customWidth="1"/>
    <col min="8957" max="8957" width="25.85546875" customWidth="1"/>
    <col min="8958" max="8958" width="26.5703125" customWidth="1"/>
    <col min="8959" max="8959" width="29" customWidth="1"/>
    <col min="8960" max="8960" width="19.28515625" customWidth="1"/>
    <col min="8961" max="8961" width="22.28515625" customWidth="1"/>
    <col min="8962" max="8962" width="24.140625" customWidth="1"/>
    <col min="8963" max="8965" width="0" hidden="1" customWidth="1"/>
    <col min="9212" max="9212" width="24.85546875" customWidth="1"/>
    <col min="9213" max="9213" width="25.85546875" customWidth="1"/>
    <col min="9214" max="9214" width="26.5703125" customWidth="1"/>
    <col min="9215" max="9215" width="29" customWidth="1"/>
    <col min="9216" max="9216" width="19.28515625" customWidth="1"/>
    <col min="9217" max="9217" width="22.28515625" customWidth="1"/>
    <col min="9218" max="9218" width="24.140625" customWidth="1"/>
    <col min="9219" max="9221" width="0" hidden="1" customWidth="1"/>
    <col min="9468" max="9468" width="24.85546875" customWidth="1"/>
    <col min="9469" max="9469" width="25.85546875" customWidth="1"/>
    <col min="9470" max="9470" width="26.5703125" customWidth="1"/>
    <col min="9471" max="9471" width="29" customWidth="1"/>
    <col min="9472" max="9472" width="19.28515625" customWidth="1"/>
    <col min="9473" max="9473" width="22.28515625" customWidth="1"/>
    <col min="9474" max="9474" width="24.140625" customWidth="1"/>
    <col min="9475" max="9477" width="0" hidden="1" customWidth="1"/>
    <col min="9724" max="9724" width="24.85546875" customWidth="1"/>
    <col min="9725" max="9725" width="25.85546875" customWidth="1"/>
    <col min="9726" max="9726" width="26.5703125" customWidth="1"/>
    <col min="9727" max="9727" width="29" customWidth="1"/>
    <col min="9728" max="9728" width="19.28515625" customWidth="1"/>
    <col min="9729" max="9729" width="22.28515625" customWidth="1"/>
    <col min="9730" max="9730" width="24.140625" customWidth="1"/>
    <col min="9731" max="9733" width="0" hidden="1" customWidth="1"/>
    <col min="9980" max="9980" width="24.85546875" customWidth="1"/>
    <col min="9981" max="9981" width="25.85546875" customWidth="1"/>
    <col min="9982" max="9982" width="26.5703125" customWidth="1"/>
    <col min="9983" max="9983" width="29" customWidth="1"/>
    <col min="9984" max="9984" width="19.28515625" customWidth="1"/>
    <col min="9985" max="9985" width="22.28515625" customWidth="1"/>
    <col min="9986" max="9986" width="24.140625" customWidth="1"/>
    <col min="9987" max="9989" width="0" hidden="1" customWidth="1"/>
    <col min="10236" max="10236" width="24.85546875" customWidth="1"/>
    <col min="10237" max="10237" width="25.85546875" customWidth="1"/>
    <col min="10238" max="10238" width="26.5703125" customWidth="1"/>
    <col min="10239" max="10239" width="29" customWidth="1"/>
    <col min="10240" max="10240" width="19.28515625" customWidth="1"/>
    <col min="10241" max="10241" width="22.28515625" customWidth="1"/>
    <col min="10242" max="10242" width="24.140625" customWidth="1"/>
    <col min="10243" max="10245" width="0" hidden="1" customWidth="1"/>
    <col min="10492" max="10492" width="24.85546875" customWidth="1"/>
    <col min="10493" max="10493" width="25.85546875" customWidth="1"/>
    <col min="10494" max="10494" width="26.5703125" customWidth="1"/>
    <col min="10495" max="10495" width="29" customWidth="1"/>
    <col min="10496" max="10496" width="19.28515625" customWidth="1"/>
    <col min="10497" max="10497" width="22.28515625" customWidth="1"/>
    <col min="10498" max="10498" width="24.140625" customWidth="1"/>
    <col min="10499" max="10501" width="0" hidden="1" customWidth="1"/>
    <col min="10748" max="10748" width="24.85546875" customWidth="1"/>
    <col min="10749" max="10749" width="25.85546875" customWidth="1"/>
    <col min="10750" max="10750" width="26.5703125" customWidth="1"/>
    <col min="10751" max="10751" width="29" customWidth="1"/>
    <col min="10752" max="10752" width="19.28515625" customWidth="1"/>
    <col min="10753" max="10753" width="22.28515625" customWidth="1"/>
    <col min="10754" max="10754" width="24.140625" customWidth="1"/>
    <col min="10755" max="10757" width="0" hidden="1" customWidth="1"/>
    <col min="11004" max="11004" width="24.85546875" customWidth="1"/>
    <col min="11005" max="11005" width="25.85546875" customWidth="1"/>
    <col min="11006" max="11006" width="26.5703125" customWidth="1"/>
    <col min="11007" max="11007" width="29" customWidth="1"/>
    <col min="11008" max="11008" width="19.28515625" customWidth="1"/>
    <col min="11009" max="11009" width="22.28515625" customWidth="1"/>
    <col min="11010" max="11010" width="24.140625" customWidth="1"/>
    <col min="11011" max="11013" width="0" hidden="1" customWidth="1"/>
    <col min="11260" max="11260" width="24.85546875" customWidth="1"/>
    <col min="11261" max="11261" width="25.85546875" customWidth="1"/>
    <col min="11262" max="11262" width="26.5703125" customWidth="1"/>
    <col min="11263" max="11263" width="29" customWidth="1"/>
    <col min="11264" max="11264" width="19.28515625" customWidth="1"/>
    <col min="11265" max="11265" width="22.28515625" customWidth="1"/>
    <col min="11266" max="11266" width="24.140625" customWidth="1"/>
    <col min="11267" max="11269" width="0" hidden="1" customWidth="1"/>
    <col min="11516" max="11516" width="24.85546875" customWidth="1"/>
    <col min="11517" max="11517" width="25.85546875" customWidth="1"/>
    <col min="11518" max="11518" width="26.5703125" customWidth="1"/>
    <col min="11519" max="11519" width="29" customWidth="1"/>
    <col min="11520" max="11520" width="19.28515625" customWidth="1"/>
    <col min="11521" max="11521" width="22.28515625" customWidth="1"/>
    <col min="11522" max="11522" width="24.140625" customWidth="1"/>
    <col min="11523" max="11525" width="0" hidden="1" customWidth="1"/>
    <col min="11772" max="11772" width="24.85546875" customWidth="1"/>
    <col min="11773" max="11773" width="25.85546875" customWidth="1"/>
    <col min="11774" max="11774" width="26.5703125" customWidth="1"/>
    <col min="11775" max="11775" width="29" customWidth="1"/>
    <col min="11776" max="11776" width="19.28515625" customWidth="1"/>
    <col min="11777" max="11777" width="22.28515625" customWidth="1"/>
    <col min="11778" max="11778" width="24.140625" customWidth="1"/>
    <col min="11779" max="11781" width="0" hidden="1" customWidth="1"/>
    <col min="12028" max="12028" width="24.85546875" customWidth="1"/>
    <col min="12029" max="12029" width="25.85546875" customWidth="1"/>
    <col min="12030" max="12030" width="26.5703125" customWidth="1"/>
    <col min="12031" max="12031" width="29" customWidth="1"/>
    <col min="12032" max="12032" width="19.28515625" customWidth="1"/>
    <col min="12033" max="12033" width="22.28515625" customWidth="1"/>
    <col min="12034" max="12034" width="24.140625" customWidth="1"/>
    <col min="12035" max="12037" width="0" hidden="1" customWidth="1"/>
    <col min="12284" max="12284" width="24.85546875" customWidth="1"/>
    <col min="12285" max="12285" width="25.85546875" customWidth="1"/>
    <col min="12286" max="12286" width="26.5703125" customWidth="1"/>
    <col min="12287" max="12287" width="29" customWidth="1"/>
    <col min="12288" max="12288" width="19.28515625" customWidth="1"/>
    <col min="12289" max="12289" width="22.28515625" customWidth="1"/>
    <col min="12290" max="12290" width="24.140625" customWidth="1"/>
    <col min="12291" max="12293" width="0" hidden="1" customWidth="1"/>
    <col min="12540" max="12540" width="24.85546875" customWidth="1"/>
    <col min="12541" max="12541" width="25.85546875" customWidth="1"/>
    <col min="12542" max="12542" width="26.5703125" customWidth="1"/>
    <col min="12543" max="12543" width="29" customWidth="1"/>
    <col min="12544" max="12544" width="19.28515625" customWidth="1"/>
    <col min="12545" max="12545" width="22.28515625" customWidth="1"/>
    <col min="12546" max="12546" width="24.140625" customWidth="1"/>
    <col min="12547" max="12549" width="0" hidden="1" customWidth="1"/>
    <col min="12796" max="12796" width="24.85546875" customWidth="1"/>
    <col min="12797" max="12797" width="25.85546875" customWidth="1"/>
    <col min="12798" max="12798" width="26.5703125" customWidth="1"/>
    <col min="12799" max="12799" width="29" customWidth="1"/>
    <col min="12800" max="12800" width="19.28515625" customWidth="1"/>
    <col min="12801" max="12801" width="22.28515625" customWidth="1"/>
    <col min="12802" max="12802" width="24.140625" customWidth="1"/>
    <col min="12803" max="12805" width="0" hidden="1" customWidth="1"/>
    <col min="13052" max="13052" width="24.85546875" customWidth="1"/>
    <col min="13053" max="13053" width="25.85546875" customWidth="1"/>
    <col min="13054" max="13054" width="26.5703125" customWidth="1"/>
    <col min="13055" max="13055" width="29" customWidth="1"/>
    <col min="13056" max="13056" width="19.28515625" customWidth="1"/>
    <col min="13057" max="13057" width="22.28515625" customWidth="1"/>
    <col min="13058" max="13058" width="24.140625" customWidth="1"/>
    <col min="13059" max="13061" width="0" hidden="1" customWidth="1"/>
    <col min="13308" max="13308" width="24.85546875" customWidth="1"/>
    <col min="13309" max="13309" width="25.85546875" customWidth="1"/>
    <col min="13310" max="13310" width="26.5703125" customWidth="1"/>
    <col min="13311" max="13311" width="29" customWidth="1"/>
    <col min="13312" max="13312" width="19.28515625" customWidth="1"/>
    <col min="13313" max="13313" width="22.28515625" customWidth="1"/>
    <col min="13314" max="13314" width="24.140625" customWidth="1"/>
    <col min="13315" max="13317" width="0" hidden="1" customWidth="1"/>
    <col min="13564" max="13564" width="24.85546875" customWidth="1"/>
    <col min="13565" max="13565" width="25.85546875" customWidth="1"/>
    <col min="13566" max="13566" width="26.5703125" customWidth="1"/>
    <col min="13567" max="13567" width="29" customWidth="1"/>
    <col min="13568" max="13568" width="19.28515625" customWidth="1"/>
    <col min="13569" max="13569" width="22.28515625" customWidth="1"/>
    <col min="13570" max="13570" width="24.140625" customWidth="1"/>
    <col min="13571" max="13573" width="0" hidden="1" customWidth="1"/>
    <col min="13820" max="13820" width="24.85546875" customWidth="1"/>
    <col min="13821" max="13821" width="25.85546875" customWidth="1"/>
    <col min="13822" max="13822" width="26.5703125" customWidth="1"/>
    <col min="13823" max="13823" width="29" customWidth="1"/>
    <col min="13824" max="13824" width="19.28515625" customWidth="1"/>
    <col min="13825" max="13825" width="22.28515625" customWidth="1"/>
    <col min="13826" max="13826" width="24.140625" customWidth="1"/>
    <col min="13827" max="13829" width="0" hidden="1" customWidth="1"/>
    <col min="14076" max="14076" width="24.85546875" customWidth="1"/>
    <col min="14077" max="14077" width="25.85546875" customWidth="1"/>
    <col min="14078" max="14078" width="26.5703125" customWidth="1"/>
    <col min="14079" max="14079" width="29" customWidth="1"/>
    <col min="14080" max="14080" width="19.28515625" customWidth="1"/>
    <col min="14081" max="14081" width="22.28515625" customWidth="1"/>
    <col min="14082" max="14082" width="24.140625" customWidth="1"/>
    <col min="14083" max="14085" width="0" hidden="1" customWidth="1"/>
    <col min="14332" max="14332" width="24.85546875" customWidth="1"/>
    <col min="14333" max="14333" width="25.85546875" customWidth="1"/>
    <col min="14334" max="14334" width="26.5703125" customWidth="1"/>
    <col min="14335" max="14335" width="29" customWidth="1"/>
    <col min="14336" max="14336" width="19.28515625" customWidth="1"/>
    <col min="14337" max="14337" width="22.28515625" customWidth="1"/>
    <col min="14338" max="14338" width="24.140625" customWidth="1"/>
    <col min="14339" max="14341" width="0" hidden="1" customWidth="1"/>
    <col min="14588" max="14588" width="24.85546875" customWidth="1"/>
    <col min="14589" max="14589" width="25.85546875" customWidth="1"/>
    <col min="14590" max="14590" width="26.5703125" customWidth="1"/>
    <col min="14591" max="14591" width="29" customWidth="1"/>
    <col min="14592" max="14592" width="19.28515625" customWidth="1"/>
    <col min="14593" max="14593" width="22.28515625" customWidth="1"/>
    <col min="14594" max="14594" width="24.140625" customWidth="1"/>
    <col min="14595" max="14597" width="0" hidden="1" customWidth="1"/>
    <col min="14844" max="14844" width="24.85546875" customWidth="1"/>
    <col min="14845" max="14845" width="25.85546875" customWidth="1"/>
    <col min="14846" max="14846" width="26.5703125" customWidth="1"/>
    <col min="14847" max="14847" width="29" customWidth="1"/>
    <col min="14848" max="14848" width="19.28515625" customWidth="1"/>
    <col min="14849" max="14849" width="22.28515625" customWidth="1"/>
    <col min="14850" max="14850" width="24.140625" customWidth="1"/>
    <col min="14851" max="14853" width="0" hidden="1" customWidth="1"/>
    <col min="15100" max="15100" width="24.85546875" customWidth="1"/>
    <col min="15101" max="15101" width="25.85546875" customWidth="1"/>
    <col min="15102" max="15102" width="26.5703125" customWidth="1"/>
    <col min="15103" max="15103" width="29" customWidth="1"/>
    <col min="15104" max="15104" width="19.28515625" customWidth="1"/>
    <col min="15105" max="15105" width="22.28515625" customWidth="1"/>
    <col min="15106" max="15106" width="24.140625" customWidth="1"/>
    <col min="15107" max="15109" width="0" hidden="1" customWidth="1"/>
    <col min="15356" max="15356" width="24.85546875" customWidth="1"/>
    <col min="15357" max="15357" width="25.85546875" customWidth="1"/>
    <col min="15358" max="15358" width="26.5703125" customWidth="1"/>
    <col min="15359" max="15359" width="29" customWidth="1"/>
    <col min="15360" max="15360" width="19.28515625" customWidth="1"/>
    <col min="15361" max="15361" width="22.28515625" customWidth="1"/>
    <col min="15362" max="15362" width="24.140625" customWidth="1"/>
    <col min="15363" max="15365" width="0" hidden="1" customWidth="1"/>
    <col min="15612" max="15612" width="24.85546875" customWidth="1"/>
    <col min="15613" max="15613" width="25.85546875" customWidth="1"/>
    <col min="15614" max="15614" width="26.5703125" customWidth="1"/>
    <col min="15615" max="15615" width="29" customWidth="1"/>
    <col min="15616" max="15616" width="19.28515625" customWidth="1"/>
    <col min="15617" max="15617" width="22.28515625" customWidth="1"/>
    <col min="15618" max="15618" width="24.140625" customWidth="1"/>
    <col min="15619" max="15621" width="0" hidden="1" customWidth="1"/>
    <col min="15868" max="15868" width="24.85546875" customWidth="1"/>
    <col min="15869" max="15869" width="25.85546875" customWidth="1"/>
    <col min="15870" max="15870" width="26.5703125" customWidth="1"/>
    <col min="15871" max="15871" width="29" customWidth="1"/>
    <col min="15872" max="15872" width="19.28515625" customWidth="1"/>
    <col min="15873" max="15873" width="22.28515625" customWidth="1"/>
    <col min="15874" max="15874" width="24.140625" customWidth="1"/>
    <col min="15875" max="15877" width="0" hidden="1" customWidth="1"/>
    <col min="16124" max="16124" width="24.85546875" customWidth="1"/>
    <col min="16125" max="16125" width="25.85546875" customWidth="1"/>
    <col min="16126" max="16126" width="26.5703125" customWidth="1"/>
    <col min="16127" max="16127" width="29" customWidth="1"/>
    <col min="16128" max="16128" width="19.28515625" customWidth="1"/>
    <col min="16129" max="16129" width="22.28515625" customWidth="1"/>
    <col min="16130" max="16130" width="24.140625" customWidth="1"/>
    <col min="16131" max="16133" width="0" hidden="1" customWidth="1"/>
  </cols>
  <sheetData>
    <row r="1" spans="1:12" ht="15.75" x14ac:dyDescent="0.25">
      <c r="F1" s="51"/>
      <c r="G1" s="51"/>
      <c r="H1" s="51"/>
      <c r="L1"/>
    </row>
    <row r="3" spans="1:12" ht="15" customHeight="1" x14ac:dyDescent="0.25">
      <c r="A3" s="52" t="s">
        <v>48</v>
      </c>
      <c r="B3" s="52"/>
      <c r="C3" s="52"/>
      <c r="D3" s="52"/>
      <c r="E3" s="52"/>
      <c r="F3" s="52"/>
      <c r="G3" s="52"/>
      <c r="H3" s="52"/>
      <c r="L3"/>
    </row>
    <row r="4" spans="1:12" ht="48.75" customHeight="1" x14ac:dyDescent="0.25">
      <c r="A4" s="52"/>
      <c r="B4" s="52"/>
      <c r="C4" s="52"/>
      <c r="D4" s="52"/>
      <c r="E4" s="52"/>
      <c r="F4" s="52"/>
      <c r="G4" s="52"/>
      <c r="H4" s="52"/>
      <c r="L4"/>
    </row>
    <row r="5" spans="1:12" ht="15.75" x14ac:dyDescent="0.25">
      <c r="A5" s="2"/>
      <c r="B5" s="3"/>
      <c r="C5" s="3"/>
      <c r="D5" s="2"/>
      <c r="E5" s="2"/>
      <c r="F5" s="4"/>
      <c r="G5" s="4"/>
      <c r="H5" s="4"/>
      <c r="L5"/>
    </row>
    <row r="6" spans="1:12" ht="204.75" x14ac:dyDescent="0.25">
      <c r="A6" s="5" t="s">
        <v>0</v>
      </c>
      <c r="B6" s="5" t="s">
        <v>1</v>
      </c>
      <c r="C6" s="6" t="s">
        <v>2</v>
      </c>
      <c r="D6" s="5" t="s">
        <v>3</v>
      </c>
      <c r="E6" s="5" t="s">
        <v>4</v>
      </c>
      <c r="F6" s="7" t="s">
        <v>5</v>
      </c>
      <c r="G6" s="7" t="s">
        <v>6</v>
      </c>
      <c r="H6" s="7" t="s">
        <v>7</v>
      </c>
      <c r="I6" s="6" t="s">
        <v>8</v>
      </c>
      <c r="J6" s="6" t="s">
        <v>9</v>
      </c>
      <c r="L6"/>
    </row>
    <row r="7" spans="1:12" ht="15.7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9" t="s">
        <v>10</v>
      </c>
      <c r="G7" s="10">
        <v>7</v>
      </c>
      <c r="H7" s="10">
        <v>8</v>
      </c>
      <c r="I7" s="11">
        <v>9</v>
      </c>
      <c r="J7" s="12">
        <v>10</v>
      </c>
      <c r="L7"/>
    </row>
    <row r="8" spans="1:12" ht="15.75" x14ac:dyDescent="0.25">
      <c r="A8" s="18">
        <v>1</v>
      </c>
      <c r="B8" s="22" t="s">
        <v>29</v>
      </c>
      <c r="C8" s="53">
        <v>55841.1</v>
      </c>
      <c r="D8" s="19">
        <v>4460</v>
      </c>
      <c r="E8" s="19">
        <f>1422+3038</f>
        <v>4460</v>
      </c>
      <c r="F8" s="20">
        <f>G8+H8</f>
        <v>4028.5</v>
      </c>
      <c r="G8" s="20">
        <v>3746.5</v>
      </c>
      <c r="H8" s="20">
        <v>282</v>
      </c>
      <c r="I8"/>
      <c r="J8"/>
      <c r="L8"/>
    </row>
    <row r="9" spans="1:12" ht="15.75" x14ac:dyDescent="0.25">
      <c r="A9" s="18">
        <f>A8+1</f>
        <v>2</v>
      </c>
      <c r="B9" s="13" t="s">
        <v>23</v>
      </c>
      <c r="C9" s="53"/>
      <c r="D9" s="11">
        <v>2116</v>
      </c>
      <c r="E9" s="11">
        <v>2116</v>
      </c>
      <c r="F9" s="20">
        <f t="shared" ref="F9:F30" si="0">G9+H9</f>
        <v>1911.3</v>
      </c>
      <c r="G9" s="20">
        <v>1777.5</v>
      </c>
      <c r="H9" s="20">
        <v>133.80000000000001</v>
      </c>
      <c r="I9"/>
      <c r="J9"/>
      <c r="L9"/>
    </row>
    <row r="10" spans="1:12" ht="15.75" x14ac:dyDescent="0.25">
      <c r="A10" s="18">
        <f t="shared" ref="A10:A29" si="1">A9+1</f>
        <v>3</v>
      </c>
      <c r="B10" s="13" t="s">
        <v>22</v>
      </c>
      <c r="C10" s="53"/>
      <c r="D10" s="11">
        <v>2511</v>
      </c>
      <c r="E10" s="11">
        <v>2511</v>
      </c>
      <c r="F10" s="20">
        <f t="shared" si="0"/>
        <v>2268.1000000000004</v>
      </c>
      <c r="G10" s="20">
        <v>2109.3000000000002</v>
      </c>
      <c r="H10" s="20">
        <v>158.80000000000001</v>
      </c>
    </row>
    <row r="11" spans="1:12" ht="15.75" x14ac:dyDescent="0.25">
      <c r="A11" s="18">
        <f t="shared" si="1"/>
        <v>4</v>
      </c>
      <c r="B11" s="22" t="s">
        <v>30</v>
      </c>
      <c r="C11" s="53"/>
      <c r="D11" s="11">
        <v>2040</v>
      </c>
      <c r="E11" s="11">
        <v>2040</v>
      </c>
      <c r="F11" s="20">
        <f t="shared" si="0"/>
        <v>1842.6</v>
      </c>
      <c r="G11" s="20">
        <v>1713.6</v>
      </c>
      <c r="H11" s="20">
        <v>129</v>
      </c>
    </row>
    <row r="12" spans="1:12" ht="15.75" x14ac:dyDescent="0.25">
      <c r="A12" s="18">
        <f t="shared" si="1"/>
        <v>5</v>
      </c>
      <c r="B12" s="22" t="s">
        <v>20</v>
      </c>
      <c r="C12" s="53"/>
      <c r="D12" s="11">
        <v>3682</v>
      </c>
      <c r="E12" s="11">
        <v>3682</v>
      </c>
      <c r="F12" s="20">
        <f t="shared" si="0"/>
        <v>3325.7000000000003</v>
      </c>
      <c r="G12" s="20">
        <v>3092.9</v>
      </c>
      <c r="H12" s="20">
        <v>232.8</v>
      </c>
    </row>
    <row r="13" spans="1:12" ht="15.75" x14ac:dyDescent="0.25">
      <c r="A13" s="18">
        <f t="shared" si="1"/>
        <v>6</v>
      </c>
      <c r="B13" s="13" t="s">
        <v>24</v>
      </c>
      <c r="C13" s="53"/>
      <c r="D13" s="11">
        <v>2368</v>
      </c>
      <c r="E13" s="11">
        <v>2368</v>
      </c>
      <c r="F13" s="20">
        <f t="shared" si="0"/>
        <v>2138.7999999999997</v>
      </c>
      <c r="G13" s="20">
        <v>1989.1</v>
      </c>
      <c r="H13" s="20">
        <v>149.69999999999999</v>
      </c>
    </row>
    <row r="14" spans="1:12" ht="15.75" x14ac:dyDescent="0.25">
      <c r="A14" s="18">
        <f t="shared" si="1"/>
        <v>7</v>
      </c>
      <c r="B14" s="13" t="s">
        <v>25</v>
      </c>
      <c r="C14" s="53"/>
      <c r="D14" s="11">
        <v>2211</v>
      </c>
      <c r="E14" s="11">
        <v>2211</v>
      </c>
      <c r="F14" s="20">
        <f t="shared" si="0"/>
        <v>1997.1</v>
      </c>
      <c r="G14" s="20">
        <v>1857.3</v>
      </c>
      <c r="H14" s="20">
        <v>139.80000000000001</v>
      </c>
    </row>
    <row r="15" spans="1:12" ht="15.75" x14ac:dyDescent="0.25">
      <c r="A15" s="18">
        <f t="shared" si="1"/>
        <v>8</v>
      </c>
      <c r="B15" s="13" t="s">
        <v>26</v>
      </c>
      <c r="C15" s="53"/>
      <c r="D15" s="11">
        <v>1689</v>
      </c>
      <c r="E15" s="11">
        <v>1689</v>
      </c>
      <c r="F15" s="20">
        <f t="shared" si="0"/>
        <v>1525.6</v>
      </c>
      <c r="G15" s="20">
        <v>1418.8</v>
      </c>
      <c r="H15" s="20">
        <v>106.8</v>
      </c>
    </row>
    <row r="16" spans="1:12" ht="15.75" x14ac:dyDescent="0.25">
      <c r="A16" s="18">
        <f t="shared" si="1"/>
        <v>9</v>
      </c>
      <c r="B16" s="13" t="s">
        <v>27</v>
      </c>
      <c r="C16" s="53"/>
      <c r="D16" s="11">
        <v>1987</v>
      </c>
      <c r="E16" s="11">
        <v>1987</v>
      </c>
      <c r="F16" s="20">
        <f t="shared" si="0"/>
        <v>1794.6999999999998</v>
      </c>
      <c r="G16" s="20">
        <v>1669.1</v>
      </c>
      <c r="H16" s="20">
        <v>125.6</v>
      </c>
    </row>
    <row r="17" spans="1:8" ht="15.75" x14ac:dyDescent="0.25">
      <c r="A17" s="18">
        <f t="shared" si="1"/>
        <v>10</v>
      </c>
      <c r="B17" s="13" t="s">
        <v>11</v>
      </c>
      <c r="C17" s="53"/>
      <c r="D17" s="11">
        <v>2231</v>
      </c>
      <c r="E17" s="11">
        <v>2231</v>
      </c>
      <c r="F17" s="20">
        <f t="shared" si="0"/>
        <v>2015.1999999999998</v>
      </c>
      <c r="G17" s="20">
        <v>1874.1</v>
      </c>
      <c r="H17" s="20">
        <v>141.1</v>
      </c>
    </row>
    <row r="18" spans="1:8" ht="15.75" x14ac:dyDescent="0.25">
      <c r="A18" s="18">
        <f t="shared" si="1"/>
        <v>11</v>
      </c>
      <c r="B18" s="13" t="s">
        <v>12</v>
      </c>
      <c r="C18" s="53"/>
      <c r="D18" s="11">
        <v>2699</v>
      </c>
      <c r="E18" s="11">
        <v>2699</v>
      </c>
      <c r="F18" s="20">
        <f t="shared" si="0"/>
        <v>2437.7999999999997</v>
      </c>
      <c r="G18" s="20">
        <v>2267.1999999999998</v>
      </c>
      <c r="H18" s="20">
        <v>170.6</v>
      </c>
    </row>
    <row r="19" spans="1:8" ht="15.75" x14ac:dyDescent="0.25">
      <c r="A19" s="18">
        <f t="shared" si="1"/>
        <v>12</v>
      </c>
      <c r="B19" s="22" t="s">
        <v>31</v>
      </c>
      <c r="C19" s="53"/>
      <c r="D19" s="11">
        <v>2511</v>
      </c>
      <c r="E19" s="11">
        <v>2511</v>
      </c>
      <c r="F19" s="20">
        <f t="shared" si="0"/>
        <v>2268.1000000000004</v>
      </c>
      <c r="G19" s="20">
        <v>2109.3000000000002</v>
      </c>
      <c r="H19" s="20">
        <v>158.80000000000001</v>
      </c>
    </row>
    <row r="20" spans="1:8" ht="15.75" x14ac:dyDescent="0.25">
      <c r="A20" s="18">
        <f t="shared" si="1"/>
        <v>13</v>
      </c>
      <c r="B20" s="22" t="s">
        <v>32</v>
      </c>
      <c r="C20" s="53"/>
      <c r="D20" s="11">
        <v>2412</v>
      </c>
      <c r="E20" s="11">
        <v>2412</v>
      </c>
      <c r="F20" s="20">
        <f t="shared" si="0"/>
        <v>2178.6</v>
      </c>
      <c r="G20" s="20">
        <v>2026.1</v>
      </c>
      <c r="H20" s="20">
        <v>152.5</v>
      </c>
    </row>
    <row r="21" spans="1:8" ht="15.75" x14ac:dyDescent="0.25">
      <c r="A21" s="18">
        <f t="shared" si="1"/>
        <v>14</v>
      </c>
      <c r="B21" s="13" t="s">
        <v>13</v>
      </c>
      <c r="C21" s="53"/>
      <c r="D21" s="11">
        <v>3100</v>
      </c>
      <c r="E21" s="11">
        <v>3100</v>
      </c>
      <c r="F21" s="20">
        <f t="shared" si="0"/>
        <v>2800</v>
      </c>
      <c r="G21" s="20">
        <v>2604</v>
      </c>
      <c r="H21" s="20">
        <v>196</v>
      </c>
    </row>
    <row r="22" spans="1:8" ht="15.75" x14ac:dyDescent="0.25">
      <c r="A22" s="18">
        <f t="shared" si="1"/>
        <v>15</v>
      </c>
      <c r="B22" s="14" t="s">
        <v>14</v>
      </c>
      <c r="C22" s="53"/>
      <c r="D22" s="11">
        <v>5516</v>
      </c>
      <c r="E22" s="11">
        <v>5516</v>
      </c>
      <c r="F22" s="20">
        <f t="shared" si="0"/>
        <v>4982.3</v>
      </c>
      <c r="G22" s="20">
        <v>4633.5</v>
      </c>
      <c r="H22" s="20">
        <v>348.8</v>
      </c>
    </row>
    <row r="23" spans="1:8" ht="15.75" x14ac:dyDescent="0.25">
      <c r="A23" s="18">
        <f t="shared" si="1"/>
        <v>16</v>
      </c>
      <c r="B23" s="14" t="s">
        <v>21</v>
      </c>
      <c r="C23" s="53"/>
      <c r="D23" s="11">
        <v>589</v>
      </c>
      <c r="E23" s="11">
        <v>589</v>
      </c>
      <c r="F23" s="20">
        <f t="shared" si="0"/>
        <v>532</v>
      </c>
      <c r="G23" s="20">
        <v>494.8</v>
      </c>
      <c r="H23" s="20">
        <v>37.200000000000003</v>
      </c>
    </row>
    <row r="24" spans="1:8" ht="15.75" x14ac:dyDescent="0.25">
      <c r="A24" s="18">
        <f t="shared" si="1"/>
        <v>17</v>
      </c>
      <c r="B24" s="14" t="s">
        <v>15</v>
      </c>
      <c r="C24" s="53"/>
      <c r="D24" s="11">
        <v>5666</v>
      </c>
      <c r="E24" s="11">
        <f>2655+3011</f>
        <v>5666</v>
      </c>
      <c r="F24" s="20">
        <f t="shared" si="0"/>
        <v>5117.7</v>
      </c>
      <c r="G24" s="20">
        <v>4759.5</v>
      </c>
      <c r="H24" s="20">
        <v>358.2</v>
      </c>
    </row>
    <row r="25" spans="1:8" ht="15.75" x14ac:dyDescent="0.25">
      <c r="A25" s="18">
        <f t="shared" si="1"/>
        <v>18</v>
      </c>
      <c r="B25" s="14" t="s">
        <v>16</v>
      </c>
      <c r="C25" s="53"/>
      <c r="D25" s="21">
        <v>2364</v>
      </c>
      <c r="E25" s="21">
        <v>2364</v>
      </c>
      <c r="F25" s="20">
        <f t="shared" si="0"/>
        <v>2135.3000000000002</v>
      </c>
      <c r="G25" s="20">
        <v>1985.8</v>
      </c>
      <c r="H25" s="20">
        <v>149.5</v>
      </c>
    </row>
    <row r="26" spans="1:8" ht="15.75" x14ac:dyDescent="0.25">
      <c r="A26" s="18">
        <f t="shared" si="1"/>
        <v>19</v>
      </c>
      <c r="B26" s="22" t="s">
        <v>33</v>
      </c>
      <c r="C26" s="53"/>
      <c r="D26" s="21">
        <v>1128</v>
      </c>
      <c r="E26" s="21">
        <v>1128</v>
      </c>
      <c r="F26" s="20">
        <f t="shared" si="0"/>
        <v>1018.8</v>
      </c>
      <c r="G26" s="20">
        <v>947.5</v>
      </c>
      <c r="H26" s="20">
        <v>71.3</v>
      </c>
    </row>
    <row r="27" spans="1:8" ht="15.75" x14ac:dyDescent="0.25">
      <c r="A27" s="18">
        <f t="shared" si="1"/>
        <v>20</v>
      </c>
      <c r="B27" s="22" t="s">
        <v>34</v>
      </c>
      <c r="C27" s="53"/>
      <c r="D27" s="21">
        <v>1496</v>
      </c>
      <c r="E27" s="21">
        <v>1496</v>
      </c>
      <c r="F27" s="20">
        <f t="shared" si="0"/>
        <v>1351.3</v>
      </c>
      <c r="G27" s="20">
        <v>1256.7</v>
      </c>
      <c r="H27" s="20">
        <v>94.6</v>
      </c>
    </row>
    <row r="28" spans="1:8" ht="15.75" x14ac:dyDescent="0.25">
      <c r="A28" s="18">
        <f t="shared" si="1"/>
        <v>21</v>
      </c>
      <c r="B28" s="14" t="s">
        <v>17</v>
      </c>
      <c r="C28" s="53"/>
      <c r="D28" s="21">
        <v>3322</v>
      </c>
      <c r="E28" s="21">
        <v>3322</v>
      </c>
      <c r="F28" s="20">
        <f t="shared" si="0"/>
        <v>3000.5</v>
      </c>
      <c r="G28" s="20">
        <v>2790.5</v>
      </c>
      <c r="H28" s="20">
        <v>210</v>
      </c>
    </row>
    <row r="29" spans="1:8" ht="15.75" x14ac:dyDescent="0.25">
      <c r="A29" s="18">
        <f t="shared" si="1"/>
        <v>22</v>
      </c>
      <c r="B29" s="14" t="s">
        <v>18</v>
      </c>
      <c r="C29" s="53"/>
      <c r="D29" s="21">
        <v>5725</v>
      </c>
      <c r="E29" s="21">
        <v>5725</v>
      </c>
      <c r="F29" s="20">
        <f t="shared" si="0"/>
        <v>5171.1000000000004</v>
      </c>
      <c r="G29" s="20">
        <v>4809.1000000000004</v>
      </c>
      <c r="H29" s="20">
        <v>362</v>
      </c>
    </row>
    <row r="30" spans="1:8" ht="15.75" x14ac:dyDescent="0.25">
      <c r="A30" s="18"/>
      <c r="B30" s="14" t="s">
        <v>19</v>
      </c>
      <c r="C30" s="18"/>
      <c r="D30" s="15">
        <f>SUM(D8:D29)</f>
        <v>61823</v>
      </c>
      <c r="E30" s="15">
        <f>SUM(E8:E29)</f>
        <v>61823</v>
      </c>
      <c r="F30" s="20">
        <f t="shared" si="0"/>
        <v>55841.1</v>
      </c>
      <c r="G30" s="20">
        <f>SUM(G8:G29)</f>
        <v>51932.2</v>
      </c>
      <c r="H30" s="20">
        <f>SUM(H8:H29)</f>
        <v>3908.8999999999996</v>
      </c>
    </row>
  </sheetData>
  <mergeCells count="3">
    <mergeCell ref="F1:H1"/>
    <mergeCell ref="A3:H4"/>
    <mergeCell ref="C8:C29"/>
  </mergeCells>
  <pageMargins left="0.70866141732283472" right="0.70866141732283472" top="0.55118110236220474" bottom="0.55118110236220474" header="0.31496062992125984" footer="0.31496062992125984"/>
  <pageSetup paperSize="9" scale="76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workbookViewId="0">
      <selection activeCell="A3" sqref="A3:H4"/>
    </sheetView>
  </sheetViews>
  <sheetFormatPr defaultRowHeight="15.75" customHeight="1" x14ac:dyDescent="0.25"/>
  <cols>
    <col min="1" max="1" width="8" style="23" customWidth="1"/>
    <col min="2" max="2" width="32.140625" style="23" customWidth="1"/>
    <col min="3" max="3" width="24.7109375" style="23" customWidth="1"/>
    <col min="4" max="4" width="26.42578125" style="23" customWidth="1"/>
    <col min="5" max="5" width="28.85546875" style="23" customWidth="1"/>
    <col min="6" max="6" width="15.140625" style="23" customWidth="1"/>
    <col min="7" max="7" width="16.42578125" style="23" customWidth="1"/>
    <col min="8" max="8" width="20.42578125" style="23" customWidth="1"/>
    <col min="9" max="49" width="9.140625" style="39"/>
    <col min="50" max="16384" width="9.140625" style="23"/>
  </cols>
  <sheetData>
    <row r="1" spans="1:8" ht="15.75" customHeight="1" x14ac:dyDescent="0.25">
      <c r="A1" s="25"/>
      <c r="B1" s="25"/>
      <c r="C1" s="25"/>
      <c r="D1" s="26"/>
      <c r="E1" s="26"/>
      <c r="F1" s="46"/>
      <c r="G1" s="46"/>
      <c r="H1" s="46"/>
    </row>
    <row r="2" spans="1:8" s="39" customFormat="1" x14ac:dyDescent="0.25">
      <c r="A2" s="25"/>
      <c r="B2" s="25"/>
      <c r="C2" s="25"/>
      <c r="D2" s="26"/>
      <c r="E2" s="26"/>
      <c r="F2" s="36"/>
      <c r="G2" s="36"/>
      <c r="H2" s="36"/>
    </row>
    <row r="3" spans="1:8" s="39" customFormat="1" ht="15.75" customHeight="1" x14ac:dyDescent="0.25">
      <c r="A3" s="47" t="s">
        <v>47</v>
      </c>
      <c r="B3" s="47"/>
      <c r="C3" s="47"/>
      <c r="D3" s="47"/>
      <c r="E3" s="47"/>
      <c r="F3" s="47"/>
      <c r="G3" s="47"/>
      <c r="H3" s="47"/>
    </row>
    <row r="4" spans="1:8" s="39" customFormat="1" ht="35.25" customHeight="1" x14ac:dyDescent="0.25">
      <c r="A4" s="47"/>
      <c r="B4" s="47"/>
      <c r="C4" s="47"/>
      <c r="D4" s="47"/>
      <c r="E4" s="47"/>
      <c r="F4" s="47"/>
      <c r="G4" s="47"/>
      <c r="H4" s="47"/>
    </row>
    <row r="5" spans="1:8" s="39" customFormat="1" ht="15.75" customHeight="1" x14ac:dyDescent="0.25">
      <c r="A5" s="27"/>
      <c r="B5" s="28"/>
      <c r="C5" s="28"/>
      <c r="D5" s="27"/>
      <c r="E5" s="27"/>
      <c r="F5" s="29"/>
      <c r="G5" s="29"/>
      <c r="H5" s="29"/>
    </row>
    <row r="6" spans="1:8" s="39" customFormat="1" ht="15.75" customHeight="1" x14ac:dyDescent="0.25">
      <c r="A6" s="25"/>
      <c r="B6" s="25"/>
      <c r="C6" s="25"/>
      <c r="D6" s="26"/>
      <c r="E6" s="26"/>
      <c r="F6" s="36"/>
      <c r="G6" s="36"/>
      <c r="H6" s="36"/>
    </row>
    <row r="7" spans="1:8" s="39" customFormat="1" ht="204.75" x14ac:dyDescent="0.25">
      <c r="A7" s="6" t="s">
        <v>0</v>
      </c>
      <c r="B7" s="6" t="s">
        <v>1</v>
      </c>
      <c r="C7" s="6" t="s">
        <v>2</v>
      </c>
      <c r="D7" s="6" t="s">
        <v>37</v>
      </c>
      <c r="E7" s="6" t="s">
        <v>38</v>
      </c>
      <c r="F7" s="7" t="s">
        <v>5</v>
      </c>
      <c r="G7" s="7" t="s">
        <v>6</v>
      </c>
      <c r="H7" s="7" t="s">
        <v>7</v>
      </c>
    </row>
    <row r="8" spans="1:8" s="39" customFormat="1" ht="15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7" t="s">
        <v>10</v>
      </c>
      <c r="G8" s="30">
        <v>7</v>
      </c>
      <c r="H8" s="30">
        <v>8</v>
      </c>
    </row>
    <row r="9" spans="1:8" s="39" customFormat="1" ht="15.75" customHeight="1" x14ac:dyDescent="0.25">
      <c r="A9" s="45">
        <v>1</v>
      </c>
      <c r="B9" s="24" t="s">
        <v>39</v>
      </c>
      <c r="C9" s="48">
        <v>3908.9</v>
      </c>
      <c r="D9" s="6">
        <v>1250</v>
      </c>
      <c r="E9" s="6">
        <v>1250</v>
      </c>
      <c r="F9" s="7">
        <f>G9+H9</f>
        <v>137.80000000000001</v>
      </c>
      <c r="G9" s="30">
        <v>0</v>
      </c>
      <c r="H9" s="34">
        <v>137.80000000000001</v>
      </c>
    </row>
    <row r="10" spans="1:8" s="39" customFormat="1" ht="15.75" customHeight="1" x14ac:dyDescent="0.25">
      <c r="A10" s="32">
        <f>A9+1</f>
        <v>2</v>
      </c>
      <c r="B10" s="24" t="s">
        <v>40</v>
      </c>
      <c r="C10" s="49"/>
      <c r="D10" s="33">
        <v>1250</v>
      </c>
      <c r="E10" s="33">
        <f t="shared" ref="E10:E17" si="0">D10</f>
        <v>1250</v>
      </c>
      <c r="F10" s="34">
        <f>H10</f>
        <v>557.6</v>
      </c>
      <c r="G10" s="34">
        <v>0</v>
      </c>
      <c r="H10" s="34">
        <v>557.6</v>
      </c>
    </row>
    <row r="11" spans="1:8" s="39" customFormat="1" ht="15.75" customHeight="1" x14ac:dyDescent="0.25">
      <c r="A11" s="32">
        <f t="shared" ref="A11:A16" si="1">A10+1</f>
        <v>3</v>
      </c>
      <c r="B11" s="24" t="s">
        <v>41</v>
      </c>
      <c r="C11" s="49"/>
      <c r="D11" s="33">
        <v>231</v>
      </c>
      <c r="E11" s="33">
        <f t="shared" si="0"/>
        <v>231</v>
      </c>
      <c r="F11" s="34">
        <f t="shared" ref="F11:F17" si="2">G11+H11</f>
        <v>103</v>
      </c>
      <c r="G11" s="34">
        <v>0</v>
      </c>
      <c r="H11" s="34">
        <v>103</v>
      </c>
    </row>
    <row r="12" spans="1:8" s="39" customFormat="1" ht="15.75" customHeight="1" x14ac:dyDescent="0.25">
      <c r="A12" s="32">
        <f t="shared" si="1"/>
        <v>4</v>
      </c>
      <c r="B12" s="24" t="s">
        <v>42</v>
      </c>
      <c r="C12" s="49"/>
      <c r="D12" s="33">
        <v>242</v>
      </c>
      <c r="E12" s="33">
        <f t="shared" si="0"/>
        <v>242</v>
      </c>
      <c r="F12" s="34">
        <f t="shared" si="2"/>
        <v>107.9</v>
      </c>
      <c r="G12" s="34">
        <v>0</v>
      </c>
      <c r="H12" s="34">
        <v>107.9</v>
      </c>
    </row>
    <row r="13" spans="1:8" s="39" customFormat="1" ht="15.75" customHeight="1" x14ac:dyDescent="0.25">
      <c r="A13" s="32">
        <f t="shared" si="1"/>
        <v>5</v>
      </c>
      <c r="B13" s="24" t="s">
        <v>26</v>
      </c>
      <c r="C13" s="49"/>
      <c r="D13" s="33">
        <v>266</v>
      </c>
      <c r="E13" s="33">
        <f t="shared" si="0"/>
        <v>266</v>
      </c>
      <c r="F13" s="34">
        <f t="shared" si="2"/>
        <v>118.7</v>
      </c>
      <c r="G13" s="34">
        <v>0</v>
      </c>
      <c r="H13" s="34">
        <v>118.7</v>
      </c>
    </row>
    <row r="14" spans="1:8" s="39" customFormat="1" ht="15.75" customHeight="1" x14ac:dyDescent="0.25">
      <c r="A14" s="32">
        <f t="shared" si="1"/>
        <v>6</v>
      </c>
      <c r="B14" s="24" t="s">
        <v>27</v>
      </c>
      <c r="C14" s="49"/>
      <c r="D14" s="33">
        <v>219</v>
      </c>
      <c r="E14" s="33">
        <f t="shared" si="0"/>
        <v>219</v>
      </c>
      <c r="F14" s="34">
        <f t="shared" si="2"/>
        <v>97.7</v>
      </c>
      <c r="G14" s="34">
        <v>0</v>
      </c>
      <c r="H14" s="34">
        <v>97.7</v>
      </c>
    </row>
    <row r="15" spans="1:8" s="39" customFormat="1" ht="15.75" customHeight="1" x14ac:dyDescent="0.25">
      <c r="A15" s="32">
        <f t="shared" si="1"/>
        <v>7</v>
      </c>
      <c r="B15" s="22" t="s">
        <v>13</v>
      </c>
      <c r="C15" s="49"/>
      <c r="D15" s="33">
        <v>2528</v>
      </c>
      <c r="E15" s="33">
        <f t="shared" si="0"/>
        <v>2528</v>
      </c>
      <c r="F15" s="34">
        <f t="shared" si="2"/>
        <v>1127.7</v>
      </c>
      <c r="G15" s="34">
        <v>0</v>
      </c>
      <c r="H15" s="34">
        <v>1127.7</v>
      </c>
    </row>
    <row r="16" spans="1:8" s="39" customFormat="1" ht="15.75" customHeight="1" x14ac:dyDescent="0.25">
      <c r="A16" s="32">
        <f t="shared" si="1"/>
        <v>8</v>
      </c>
      <c r="B16" s="24" t="s">
        <v>14</v>
      </c>
      <c r="C16" s="50"/>
      <c r="D16" s="33">
        <v>3718</v>
      </c>
      <c r="E16" s="33">
        <f t="shared" si="0"/>
        <v>3718</v>
      </c>
      <c r="F16" s="34">
        <f t="shared" si="2"/>
        <v>1658.5</v>
      </c>
      <c r="G16" s="34">
        <v>0</v>
      </c>
      <c r="H16" s="34">
        <v>1658.5</v>
      </c>
    </row>
    <row r="17" spans="1:8" s="39" customFormat="1" ht="15.75" customHeight="1" x14ac:dyDescent="0.25">
      <c r="A17" s="32"/>
      <c r="B17" s="32" t="s">
        <v>19</v>
      </c>
      <c r="C17" s="32"/>
      <c r="D17" s="33">
        <f>SUM(D10:D16)</f>
        <v>8454</v>
      </c>
      <c r="E17" s="33">
        <f t="shared" si="0"/>
        <v>8454</v>
      </c>
      <c r="F17" s="34">
        <f t="shared" si="2"/>
        <v>3908.9</v>
      </c>
      <c r="G17" s="34">
        <v>0</v>
      </c>
      <c r="H17" s="34">
        <f>SUM(H9:H16)</f>
        <v>3908.9</v>
      </c>
    </row>
    <row r="18" spans="1:8" s="37" customFormat="1" ht="15.75" customHeight="1" x14ac:dyDescent="0.25">
      <c r="E18" s="40"/>
      <c r="G18" s="40"/>
    </row>
    <row r="19" spans="1:8" s="37" customFormat="1" ht="15.75" customHeight="1" x14ac:dyDescent="0.25">
      <c r="E19" s="40"/>
      <c r="G19" s="40"/>
    </row>
    <row r="20" spans="1:8" s="37" customFormat="1" ht="15.75" customHeight="1" x14ac:dyDescent="0.25">
      <c r="E20" s="40"/>
      <c r="G20" s="40"/>
    </row>
    <row r="21" spans="1:8" s="37" customFormat="1" ht="15.75" customHeight="1" x14ac:dyDescent="0.25">
      <c r="E21" s="40"/>
      <c r="G21" s="40"/>
    </row>
    <row r="22" spans="1:8" s="37" customFormat="1" ht="15.75" customHeight="1" x14ac:dyDescent="0.25">
      <c r="E22" s="40"/>
      <c r="G22" s="40"/>
    </row>
    <row r="23" spans="1:8" s="37" customFormat="1" ht="15.75" customHeight="1" x14ac:dyDescent="0.25">
      <c r="E23" s="40"/>
      <c r="G23" s="40"/>
    </row>
    <row r="24" spans="1:8" s="37" customFormat="1" ht="15.75" customHeight="1" x14ac:dyDescent="0.25">
      <c r="E24" s="40"/>
      <c r="G24" s="40"/>
    </row>
    <row r="25" spans="1:8" s="37" customFormat="1" ht="15.75" customHeight="1" x14ac:dyDescent="0.25">
      <c r="E25" s="40"/>
      <c r="G25" s="40"/>
    </row>
    <row r="26" spans="1:8" s="37" customFormat="1" ht="15.75" customHeight="1" x14ac:dyDescent="0.25">
      <c r="E26" s="40"/>
      <c r="G26" s="40"/>
    </row>
    <row r="27" spans="1:8" s="37" customFormat="1" ht="15.75" customHeight="1" x14ac:dyDescent="0.25">
      <c r="E27" s="40"/>
      <c r="G27" s="40"/>
    </row>
    <row r="28" spans="1:8" s="37" customFormat="1" ht="15.75" customHeight="1" x14ac:dyDescent="0.25">
      <c r="E28" s="40"/>
      <c r="G28" s="40"/>
    </row>
    <row r="29" spans="1:8" s="37" customFormat="1" ht="15.75" customHeight="1" x14ac:dyDescent="0.25">
      <c r="E29" s="40"/>
      <c r="G29" s="40"/>
    </row>
    <row r="30" spans="1:8" s="37" customFormat="1" ht="15.75" customHeight="1" x14ac:dyDescent="0.25">
      <c r="E30" s="40"/>
      <c r="G30" s="40"/>
    </row>
    <row r="31" spans="1:8" s="37" customFormat="1" ht="15.75" customHeight="1" x14ac:dyDescent="0.25">
      <c r="A31" s="38"/>
      <c r="B31" s="38"/>
      <c r="C31" s="38"/>
      <c r="D31" s="38"/>
      <c r="E31" s="38"/>
      <c r="F31" s="38"/>
      <c r="G31" s="38"/>
      <c r="H31" s="38"/>
    </row>
    <row r="32" spans="1:8" s="37" customFormat="1" ht="15.75" customHeight="1" x14ac:dyDescent="0.25">
      <c r="A32" s="38"/>
      <c r="B32" s="38"/>
      <c r="C32" s="38"/>
      <c r="D32" s="38"/>
      <c r="E32" s="41"/>
      <c r="F32" s="38"/>
      <c r="G32" s="38"/>
      <c r="H32" s="38"/>
    </row>
    <row r="33" spans="1:8" s="37" customFormat="1" ht="15.75" customHeight="1" x14ac:dyDescent="0.25">
      <c r="A33" s="38"/>
      <c r="B33" s="38"/>
      <c r="C33" s="38"/>
      <c r="D33" s="38"/>
      <c r="E33" s="41"/>
      <c r="F33" s="38"/>
      <c r="G33" s="38"/>
      <c r="H33" s="38"/>
    </row>
    <row r="34" spans="1:8" s="37" customFormat="1" ht="15.75" customHeight="1" x14ac:dyDescent="0.25"/>
    <row r="35" spans="1:8" s="37" customFormat="1" ht="15.75" customHeight="1" x14ac:dyDescent="0.25">
      <c r="E35" s="40"/>
    </row>
    <row r="36" spans="1:8" s="37" customFormat="1" ht="15.75" customHeight="1" x14ac:dyDescent="0.25">
      <c r="A36" s="42"/>
      <c r="B36" s="42"/>
      <c r="C36" s="42"/>
      <c r="D36" s="42"/>
      <c r="E36" s="43"/>
      <c r="F36" s="42"/>
      <c r="G36" s="42"/>
      <c r="H36" s="42"/>
    </row>
    <row r="37" spans="1:8" s="37" customFormat="1" ht="15.75" customHeight="1" x14ac:dyDescent="0.25">
      <c r="A37" s="42"/>
      <c r="B37" s="42"/>
      <c r="C37" s="42"/>
      <c r="D37" s="42"/>
      <c r="E37" s="43"/>
      <c r="F37" s="42"/>
      <c r="G37" s="42"/>
      <c r="H37" s="42"/>
    </row>
    <row r="38" spans="1:8" s="37" customFormat="1" ht="15.75" customHeight="1" x14ac:dyDescent="0.25">
      <c r="E38" s="40"/>
    </row>
    <row r="39" spans="1:8" s="37" customFormat="1" ht="15.75" customHeight="1" x14ac:dyDescent="0.25"/>
    <row r="40" spans="1:8" s="37" customFormat="1" ht="15.75" customHeight="1" x14ac:dyDescent="0.25"/>
    <row r="41" spans="1:8" s="37" customFormat="1" ht="15.75" customHeight="1" x14ac:dyDescent="0.25"/>
    <row r="42" spans="1:8" s="37" customFormat="1" ht="15.75" customHeight="1" x14ac:dyDescent="0.25"/>
    <row r="43" spans="1:8" ht="15.75" customHeight="1" x14ac:dyDescent="0.25">
      <c r="B43" s="39"/>
      <c r="C43" s="39"/>
      <c r="D43" s="44"/>
      <c r="E43" s="39"/>
    </row>
    <row r="44" spans="1:8" ht="15.75" customHeight="1" x14ac:dyDescent="0.25">
      <c r="B44" s="39"/>
      <c r="C44" s="39"/>
      <c r="D44" s="39"/>
      <c r="E44" s="39"/>
    </row>
    <row r="45" spans="1:8" ht="15.75" customHeight="1" x14ac:dyDescent="0.25">
      <c r="B45" s="39"/>
      <c r="C45" s="39"/>
      <c r="D45" s="39"/>
      <c r="E45" s="39"/>
    </row>
  </sheetData>
  <mergeCells count="3">
    <mergeCell ref="F1:H1"/>
    <mergeCell ref="A3:H4"/>
    <mergeCell ref="C9:C16"/>
  </mergeCells>
  <pageMargins left="0.70866141732283472" right="0.70866141732283472" top="0.55118110236220474" bottom="0.55118110236220474" header="0.31496062992125984" footer="0.31496062992125984"/>
  <pageSetup paperSize="9" scale="7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25 год</vt:lpstr>
      <vt:lpstr>26 год</vt:lpstr>
      <vt:lpstr>27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Минюст Чувашии Людмила Тупицына</dc:creator>
  <cp:lastModifiedBy>Наталия Лисова</cp:lastModifiedBy>
  <cp:lastPrinted>2024-10-10T12:12:32Z</cp:lastPrinted>
  <dcterms:created xsi:type="dcterms:W3CDTF">2022-10-04T14:02:45Z</dcterms:created>
  <dcterms:modified xsi:type="dcterms:W3CDTF">2024-10-23T14:56:28Z</dcterms:modified>
</cp:coreProperties>
</file>